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20955" windowHeight="9975"/>
  </bookViews>
  <sheets>
    <sheet name="ТП-705 КЛ-0,4кВ Кап.стр-во" sheetId="1" r:id="rId1"/>
  </sheets>
  <calcPr calcId="145621" refMode="R1C1"/>
</workbook>
</file>

<file path=xl/calcChain.xml><?xml version="1.0" encoding="utf-8"?>
<calcChain xmlns="http://schemas.openxmlformats.org/spreadsheetml/2006/main">
  <c r="I42" i="1" l="1"/>
  <c r="I35" i="1"/>
  <c r="I28" i="1"/>
  <c r="I47" i="1" s="1"/>
  <c r="I48" i="1" l="1"/>
  <c r="I51" i="1" s="1"/>
  <c r="I52" i="1" l="1"/>
  <c r="I53" i="1" s="1"/>
</calcChain>
</file>

<file path=xl/sharedStrings.xml><?xml version="1.0" encoding="utf-8"?>
<sst xmlns="http://schemas.openxmlformats.org/spreadsheetml/2006/main" count="105" uniqueCount="78">
  <si>
    <t xml:space="preserve">   Приложение  № _____ к договору № _______ от "____"_________________ 2019г. </t>
  </si>
  <si>
    <t>"СОГЛАСОВАНО"</t>
  </si>
  <si>
    <t>"УТВЕРЖДАЮ"</t>
  </si>
  <si>
    <t>ПОДРЯДЧИК</t>
  </si>
  <si>
    <t>ЗАКАЗЧИК</t>
  </si>
  <si>
    <t>Директор</t>
  </si>
  <si>
    <t xml:space="preserve">Первый заместитель </t>
  </si>
  <si>
    <t>ООО "ГорЭнергоСервис"</t>
  </si>
  <si>
    <t>генерального директора ЗАО "СПГЭС"</t>
  </si>
  <si>
    <t>__________________А.Н. Куликов</t>
  </si>
  <si>
    <t xml:space="preserve">_________________Е.Н. Стрелин        </t>
  </si>
  <si>
    <t xml:space="preserve"> "_____" ______________ 2019 г.</t>
  </si>
  <si>
    <t>Смета №</t>
  </si>
  <si>
    <t>на рабочую документацию</t>
  </si>
  <si>
    <t>Монтаж оборудования ТП-705 (установка ТМГ 630/10 -2шт с комплектом ПК-10; панели ЩО-70-1-04УЗ-2шт., с шинным мостом -2шт. Рубильник РПС-4-2шт с комплектом ПН-2). 6КЛ-0,4кВ от РУ-0,4кВ ТП-705 до ВРУ1 и ВРУ2 детсада. 2КЛ-0,4кВ от РУ-0,4кВ ТП-705 до ВРУ3 детсада, микрорайон К-16 "Звезда"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</si>
  <si>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</si>
  <si>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</si>
  <si>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</si>
  <si>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</si>
  <si>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Стоимость, руб.</t>
  </si>
  <si>
    <t>1</t>
  </si>
  <si>
    <t>Установка оборудования ТМГ-630/10 -2шт.</t>
  </si>
  <si>
    <t>Объекты энергетики (ОАО РАО "ЕЭС России") 2003г. Раздел 3.3  Электросетевое строительство. Таблица 11. Электрические сети напряжением до35 кВ п.3
Акрайнее=18000; (Скрайнее=200000); Стоим строит.                                                      Стек= 678424,96                                                             Сбаз=678424,96/5,26*1=128978,13</t>
  </si>
  <si>
    <t>С*(Акрайнее/Скрайнее)*Кст*Ктек              128978,13*(0,018/0,2)*1*4,15*0,85</t>
  </si>
  <si>
    <t>Коэффициенты</t>
  </si>
  <si>
    <t>Стадия: Рабочая документация</t>
  </si>
  <si>
    <t>Кст = 1</t>
  </si>
  <si>
    <t>Ктек = 4,15
Письмо Минстроя России от 17.05.2019 №17798-ДВ/09</t>
  </si>
  <si>
    <t>Разделы документации</t>
  </si>
  <si>
    <t>(75.0%+10.0%) = 85%</t>
  </si>
  <si>
    <t>2</t>
  </si>
  <si>
    <t>Установка оборудования панели ЩО-70-1-04УЗ-2шт., с шинным мостом -2шт. Рубильник РПС-4-2шт с комплектом ПН-2</t>
  </si>
  <si>
    <t>Объекты энергетики (ОАО РАО "ЕЭС России") 2003г. Раздел 3.3  Электросетевое строительство. Таблица 11. Электрические сети напряжением до35 кВ п.3
Акрайнее=18000; (Скрайнее=200000); Стоим строит.                                                      Стек= 148977,26                                                             Сбаз=148977,26/5,26*1=28322,68</t>
  </si>
  <si>
    <t>С*(Акрайнее/Скрайнее)*Кст*Ктек              28322,68*(0,018/0,2)*1*4,15*0,85</t>
  </si>
  <si>
    <t>3</t>
  </si>
  <si>
    <t>Кабельные линии напряжением до 35 кВ. Интервалы протяженности свыше 1000 до 5000 м.</t>
  </si>
  <si>
    <t>Коммунальные инженерные сети и сооружения, 2012 г. Раздел 3.  Таблица 17. Квартальные, межквартальные, уличные кабельные электросети п.3
A=12,265 тыс.руб; B=0.037 тыс.руб;
Осн. показ. Х=234 (м) 
Количество = 6</t>
  </si>
  <si>
    <t>(A + B * Xзад) * Количество * Кст * Ктек * K2 * (1 + дроб.ч. K1)
(12265 руб + 37 руб * 234) * 6 * 0.6 * 4,15 * 1.4 * (1 + 0.1) * 0.825</t>
  </si>
  <si>
    <t>Кст = 0.6</t>
  </si>
  <si>
    <t>K1 = 1.1
Глава 2.8, п.2.8.1.1</t>
  </si>
  <si>
    <t>K2 = 1.4
Глава 2.8, п.2.8.1.1</t>
  </si>
  <si>
    <t>(24.5% + 23.5% + 2.5% + 17.0% + 5.0% + 10.0%) = 82.5%</t>
  </si>
  <si>
    <t>4</t>
  </si>
  <si>
    <t>Кабельные линии напряжением до 35 кВ. Интервалы протяженности свыше 100 до 500 м.</t>
  </si>
  <si>
    <t>Коммунальные инженерные сети и сооружения, 2012 г. Раздел 3.  Таблица 17. Квартальные, межквартальные, уличные кабельные электросети п.3
A=7.763 тыс.руб; B=0.042 тыс.руб;
Осн. показ. Х=160 (м) 
Количество = 2</t>
  </si>
  <si>
    <t>(A + B * Xзад) * Количество * Кст * Ктек * K2 * (1 + дроб.ч. K1)
(7763 руб + 42 руб * 160) * 2 * 0.6 * 4,15 * 1.4 * (1 + 0.1) * 0.825</t>
  </si>
  <si>
    <t>5</t>
  </si>
  <si>
    <t>Расчет токов короткого замыкания электрических сетей напряжением до 20 кВ п.1</t>
  </si>
  <si>
    <t>Объекты энергетики (ОАО РАО "ЕЭС России") 2003 г. 4.2 Отдельные виды работ для электросетей напряжением до 20 кВ. Таблица 30. Расчет токов короткого замыкания электрических сетей напряжением до 20 кВ п.1
B=0.80 тыс.руб;
Осн. показ. Х=8 (8 сеть) 
Количество = 2</t>
  </si>
  <si>
    <t>(A + B * Xзад) * Количество * Кст * Ктек
(0 руб + 800 руб * 1) * 8 * 0.50 * 4,15</t>
  </si>
  <si>
    <t/>
  </si>
  <si>
    <t>Стадия: Рабочий проект</t>
  </si>
  <si>
    <t>Кст = 0.50</t>
  </si>
  <si>
    <t>(100%) = 100%</t>
  </si>
  <si>
    <t>6</t>
  </si>
  <si>
    <t>Итого по смете:</t>
  </si>
  <si>
    <t>7</t>
  </si>
  <si>
    <t>Сбор исходных данных</t>
  </si>
  <si>
    <t>10% от п.6</t>
  </si>
  <si>
    <t>8</t>
  </si>
  <si>
    <t>Согласование  с организациями города</t>
  </si>
  <si>
    <t>Проектные</t>
  </si>
  <si>
    <t>9</t>
  </si>
  <si>
    <t>Инженерно-геодезические изыскания</t>
  </si>
  <si>
    <t>10</t>
  </si>
  <si>
    <t>Итого без НДС</t>
  </si>
  <si>
    <t>Сумма от п.6 - 9</t>
  </si>
  <si>
    <t>11</t>
  </si>
  <si>
    <t>НДС</t>
  </si>
  <si>
    <t>20% от п.10</t>
  </si>
  <si>
    <t>12</t>
  </si>
  <si>
    <t>Всего по смете:</t>
  </si>
  <si>
    <t>Сумма от п.10-11</t>
  </si>
  <si>
    <t>Составил:</t>
  </si>
  <si>
    <t>Инженер-сметчик ООО "ГЭС"</t>
  </si>
  <si>
    <t>Лоскуткина С.Д. _____________________</t>
  </si>
  <si>
    <t>Проверил:</t>
  </si>
  <si>
    <t>Шокурова Ю.Н.______________________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</si>
</sst>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0"/>
      <name val="Arial"/>
      <family val="2"/>
      <charset val="204"/>
    </font>
    <font>
      <b/>
      <sz val="10"/>
      <name val="Times New Roman"/>
      <family val="1"/>
      <charset val="204"/>
    </font>
    <font>
      <sz val="9"/>
      <name val="Times New Roman"/>
      <family val="1"/>
      <charset val="204"/>
    </font>
    <font>
      <sz val="8"/>
      <name val="Times New Roman"/>
      <family val="1"/>
      <charset val="204"/>
    </font>
    <font>
      <sz val="12"/>
      <name val="Times New Roman"/>
      <family val="1"/>
      <charset val="204"/>
    </font>
    <font>
      <sz val="10"/>
      <name val="Times New Roman"/>
      <family val="1"/>
      <charset val="204"/>
    </font>
    <font>
      <b/>
      <sz val="9"/>
      <name val="Times New Roman"/>
      <family val="1"/>
      <charset val="204"/>
    </font>
    <font>
      <sz val="12"/>
      <name val="Arial Cyr"/>
      <charset val="204"/>
    </font>
    <font>
      <b/>
      <sz val="12"/>
      <name val="Arial"/>
      <family val="2"/>
      <charset val="204"/>
    </font>
    <font>
      <sz val="8"/>
      <name val="Arial"/>
      <family val="2"/>
      <charset val="204"/>
    </font>
    <font>
      <sz val="8"/>
      <color indexed="8"/>
      <name val="Arial"/>
      <family val="2"/>
      <charset val="204"/>
    </font>
    <font>
      <b/>
      <sz val="12"/>
      <name val="Times New Roman"/>
      <family val="1"/>
      <charset val="204"/>
    </font>
    <font>
      <sz val="9"/>
      <name val="Arial"/>
      <family val="2"/>
      <charset val="204"/>
    </font>
    <font>
      <b/>
      <sz val="10"/>
      <name val="Arial"/>
      <family val="2"/>
      <charset val="204"/>
    </font>
    <font>
      <sz val="12"/>
      <color indexed="8"/>
      <name val="Times New Roman"/>
      <family val="1"/>
      <charset val="204"/>
    </font>
    <font>
      <sz val="10"/>
      <name val="Arial Cyr"/>
      <charset val="204"/>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n">
        <color indexed="8"/>
      </left>
      <right style="thin">
        <color indexed="8"/>
      </right>
      <top style="thin">
        <color indexed="8"/>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bottom style="thin">
        <color indexed="2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113">
    <xf numFmtId="0" fontId="0" fillId="0" borderId="0" xfId="0"/>
    <xf numFmtId="0" fontId="1" fillId="0" borderId="0" xfId="1" applyNumberFormat="1" applyFont="1" applyAlignment="1">
      <alignment wrapText="1"/>
    </xf>
    <xf numFmtId="0" fontId="1" fillId="0" borderId="0" xfId="1" applyNumberFormat="1" applyFont="1" applyAlignment="1">
      <alignment horizontal="center" wrapText="1"/>
    </xf>
    <xf numFmtId="0" fontId="1" fillId="0" borderId="0" xfId="1" applyNumberFormat="1" applyFont="1"/>
    <xf numFmtId="0" fontId="2" fillId="0" borderId="0" xfId="0" applyFont="1" applyAlignment="1">
      <alignment horizontal="left" vertical="top"/>
    </xf>
    <xf numFmtId="0" fontId="3" fillId="0" borderId="0" xfId="0" applyFont="1" applyAlignment="1">
      <alignment horizontal="center" vertical="top" wrapText="1"/>
    </xf>
    <xf numFmtId="0" fontId="4" fillId="0" borderId="0" xfId="0" applyFont="1" applyBorder="1"/>
    <xf numFmtId="0" fontId="5" fillId="0" borderId="0" xfId="1" applyFont="1"/>
    <xf numFmtId="0" fontId="6" fillId="0" borderId="0" xfId="0" applyFont="1" applyAlignment="1">
      <alignment horizontal="left" vertical="top"/>
    </xf>
    <xf numFmtId="0" fontId="7" fillId="0" borderId="0" xfId="0" applyFont="1" applyAlignment="1">
      <alignment horizontal="center" vertical="top" wrapText="1"/>
    </xf>
    <xf numFmtId="0" fontId="5" fillId="0" borderId="0" xfId="0" applyFont="1" applyAlignment="1">
      <alignment horizontal="left" vertical="top"/>
    </xf>
    <xf numFmtId="0" fontId="5" fillId="0" borderId="0" xfId="0" applyFont="1" applyAlignment="1">
      <alignment horizontal="center" vertical="top" wrapText="1"/>
    </xf>
    <xf numFmtId="0" fontId="5" fillId="0" borderId="0" xfId="0" applyFont="1" applyBorder="1"/>
    <xf numFmtId="0" fontId="5" fillId="0" borderId="0" xfId="0" applyFont="1" applyAlignment="1">
      <alignment horizontal="right" vertical="top"/>
    </xf>
    <xf numFmtId="0" fontId="5" fillId="0" borderId="0" xfId="0" applyFont="1" applyAlignment="1">
      <alignment vertical="center"/>
    </xf>
    <xf numFmtId="0" fontId="8" fillId="0" borderId="0" xfId="0" applyFont="1" applyAlignment="1">
      <alignment vertical="top"/>
    </xf>
    <xf numFmtId="0" fontId="3" fillId="0" borderId="0" xfId="0" applyFont="1" applyAlignment="1">
      <alignment horizontal="left" vertical="top"/>
    </xf>
    <xf numFmtId="0" fontId="5" fillId="0" borderId="0" xfId="0" applyFont="1"/>
    <xf numFmtId="0" fontId="5" fillId="0" borderId="0" xfId="1" applyFont="1" applyAlignment="1">
      <alignment horizontal="left" vertical="center"/>
    </xf>
    <xf numFmtId="0" fontId="9" fillId="0" borderId="0" xfId="1" applyNumberFormat="1" applyFont="1" applyBorder="1" applyAlignment="1">
      <alignment horizontal="center" vertical="top" wrapText="1"/>
    </xf>
    <xf numFmtId="0" fontId="1" fillId="0" borderId="0" xfId="1" applyNumberFormat="1" applyFont="1" applyBorder="1" applyAlignment="1">
      <alignment horizontal="center" vertical="center"/>
    </xf>
    <xf numFmtId="0" fontId="1" fillId="0" borderId="0" xfId="1" applyNumberFormat="1" applyBorder="1" applyAlignment="1">
      <alignment horizontal="center" vertical="center"/>
    </xf>
    <xf numFmtId="0" fontId="10" fillId="0" borderId="0" xfId="1" applyNumberFormat="1" applyFont="1" applyAlignment="1">
      <alignment horizontal="left"/>
    </xf>
    <xf numFmtId="0" fontId="10" fillId="0" borderId="0" xfId="1" applyNumberFormat="1" applyFont="1" applyAlignment="1"/>
    <xf numFmtId="0" fontId="11" fillId="0" borderId="0" xfId="1" applyNumberFormat="1" applyFont="1" applyBorder="1" applyAlignment="1">
      <alignment horizontal="right" vertical="top"/>
    </xf>
    <xf numFmtId="0" fontId="12" fillId="0" borderId="0" xfId="2" applyFont="1" applyAlignment="1">
      <alignment horizontal="center" vertical="top" wrapText="1"/>
    </xf>
    <xf numFmtId="0" fontId="12" fillId="0" borderId="0" xfId="2" applyFont="1" applyAlignment="1"/>
    <xf numFmtId="0" fontId="12" fillId="0" borderId="0" xfId="2" applyFont="1" applyAlignment="1">
      <alignment horizontal="center" vertical="center" wrapText="1"/>
    </xf>
    <xf numFmtId="0" fontId="13" fillId="0" borderId="1" xfId="1" applyNumberFormat="1" applyFont="1" applyBorder="1" applyAlignment="1">
      <alignment horizontal="center" vertical="top" wrapText="1"/>
    </xf>
    <xf numFmtId="0" fontId="13" fillId="0" borderId="2" xfId="1" applyNumberFormat="1" applyFont="1" applyBorder="1" applyAlignment="1">
      <alignment horizontal="center" vertical="top" wrapText="1"/>
    </xf>
    <xf numFmtId="0" fontId="13" fillId="0" borderId="3" xfId="1" applyNumberFormat="1" applyFont="1" applyBorder="1" applyAlignment="1">
      <alignment horizontal="center" vertical="top" wrapText="1"/>
    </xf>
    <xf numFmtId="0" fontId="13" fillId="0" borderId="4" xfId="1" applyNumberFormat="1" applyFont="1" applyBorder="1" applyAlignment="1">
      <alignment horizontal="center" vertical="top" wrapText="1"/>
    </xf>
    <xf numFmtId="0" fontId="10" fillId="0" borderId="5" xfId="1" applyNumberFormat="1" applyFont="1" applyBorder="1" applyAlignment="1">
      <alignment horizontal="center" vertical="top" wrapText="1"/>
    </xf>
    <xf numFmtId="0" fontId="13" fillId="0" borderId="5" xfId="1" applyNumberFormat="1" applyFont="1" applyBorder="1" applyAlignment="1">
      <alignment horizontal="center" vertical="top" wrapText="1"/>
    </xf>
    <xf numFmtId="49" fontId="1" fillId="0" borderId="1" xfId="1" applyNumberFormat="1" applyFont="1" applyBorder="1" applyAlignment="1">
      <alignment horizontal="center" wrapText="1"/>
    </xf>
    <xf numFmtId="0" fontId="1" fillId="0" borderId="6" xfId="1" applyNumberFormat="1" applyFont="1" applyBorder="1" applyAlignment="1">
      <alignment horizontal="center" wrapText="1"/>
    </xf>
    <xf numFmtId="0" fontId="1" fillId="0" borderId="7" xfId="1" applyNumberFormat="1" applyFont="1" applyBorder="1" applyAlignment="1">
      <alignment horizontal="center" wrapText="1"/>
    </xf>
    <xf numFmtId="0" fontId="1" fillId="0" borderId="8" xfId="1" applyNumberFormat="1" applyFont="1" applyBorder="1" applyAlignment="1">
      <alignment horizontal="center" wrapText="1"/>
    </xf>
    <xf numFmtId="0" fontId="1" fillId="0" borderId="5" xfId="1" applyNumberFormat="1" applyFont="1" applyBorder="1" applyAlignment="1">
      <alignment horizontal="center" wrapText="1"/>
    </xf>
    <xf numFmtId="0" fontId="1" fillId="0" borderId="9" xfId="1" applyNumberFormat="1" applyFont="1" applyBorder="1" applyAlignment="1">
      <alignment horizontal="center" wrapText="1"/>
    </xf>
    <xf numFmtId="49" fontId="14" fillId="0" borderId="1" xfId="1" applyNumberFormat="1" applyFont="1" applyBorder="1" applyAlignment="1">
      <alignment horizontal="center" vertical="top" wrapText="1"/>
    </xf>
    <xf numFmtId="0" fontId="14" fillId="0" borderId="10" xfId="1" applyNumberFormat="1" applyFont="1" applyBorder="1" applyAlignment="1">
      <alignment horizontal="left" vertical="top" wrapText="1"/>
    </xf>
    <xf numFmtId="0" fontId="14" fillId="0" borderId="11" xfId="1" applyNumberFormat="1" applyFont="1" applyBorder="1" applyAlignment="1">
      <alignment horizontal="left" vertical="top" wrapText="1"/>
    </xf>
    <xf numFmtId="0" fontId="1" fillId="0" borderId="12" xfId="1" applyNumberFormat="1" applyBorder="1" applyAlignment="1">
      <alignment horizontal="left" vertical="top" wrapText="1"/>
    </xf>
    <xf numFmtId="0" fontId="1" fillId="0" borderId="10" xfId="1" applyNumberFormat="1" applyBorder="1" applyAlignment="1">
      <alignment horizontal="left" vertical="top" wrapText="1"/>
    </xf>
    <xf numFmtId="0" fontId="1" fillId="0" borderId="11" xfId="1" applyNumberFormat="1" applyBorder="1" applyAlignment="1">
      <alignment horizontal="left" vertical="top" wrapText="1"/>
    </xf>
    <xf numFmtId="0" fontId="1" fillId="0" borderId="0" xfId="1" applyNumberFormat="1" applyFont="1" applyBorder="1" applyAlignment="1">
      <alignment horizontal="center" vertical="top" wrapText="1"/>
    </xf>
    <xf numFmtId="0" fontId="1" fillId="0" borderId="1" xfId="1" applyNumberFormat="1" applyFont="1" applyBorder="1" applyAlignment="1">
      <alignment horizontal="right" vertical="top" wrapText="1"/>
    </xf>
    <xf numFmtId="49" fontId="1" fillId="0" borderId="1" xfId="1" applyNumberFormat="1" applyFont="1" applyBorder="1" applyAlignment="1">
      <alignment horizontal="center" wrapText="1"/>
    </xf>
    <xf numFmtId="0" fontId="14" fillId="0" borderId="13" xfId="1" applyNumberFormat="1" applyFont="1" applyBorder="1" applyAlignment="1">
      <alignment horizontal="left" vertical="top" wrapText="1"/>
    </xf>
    <xf numFmtId="0" fontId="14" fillId="0" borderId="14" xfId="1" applyNumberFormat="1" applyFont="1" applyBorder="1" applyAlignment="1">
      <alignment horizontal="left" vertical="top" wrapText="1"/>
    </xf>
    <xf numFmtId="0" fontId="14" fillId="0" borderId="15" xfId="1" applyNumberFormat="1" applyFont="1" applyBorder="1" applyAlignment="1">
      <alignment horizontal="left" vertical="top" wrapText="1"/>
    </xf>
    <xf numFmtId="0" fontId="14" fillId="0" borderId="16" xfId="1" applyNumberFormat="1" applyFont="1" applyBorder="1" applyAlignment="1">
      <alignment horizontal="left" vertical="top" wrapText="1"/>
    </xf>
    <xf numFmtId="0" fontId="14" fillId="0" borderId="17" xfId="1" applyNumberFormat="1" applyFont="1" applyBorder="1" applyAlignment="1">
      <alignment horizontal="right" vertical="top" wrapText="1"/>
    </xf>
    <xf numFmtId="0" fontId="1" fillId="0" borderId="13" xfId="1" applyNumberFormat="1" applyFont="1" applyBorder="1" applyAlignment="1">
      <alignment horizontal="left" vertical="top" wrapText="1"/>
    </xf>
    <xf numFmtId="0" fontId="1" fillId="0" borderId="14" xfId="1" applyNumberFormat="1" applyFont="1" applyBorder="1" applyAlignment="1">
      <alignment horizontal="left" vertical="top" wrapText="1"/>
    </xf>
    <xf numFmtId="0" fontId="1" fillId="0" borderId="15" xfId="1" applyNumberFormat="1" applyFont="1" applyBorder="1" applyAlignment="1">
      <alignment horizontal="left" vertical="top" wrapText="1"/>
    </xf>
    <xf numFmtId="0" fontId="1" fillId="0" borderId="17" xfId="1" applyNumberFormat="1" applyFont="1" applyBorder="1" applyAlignment="1">
      <alignment horizontal="left" vertical="top" wrapText="1"/>
    </xf>
    <xf numFmtId="0" fontId="1" fillId="0" borderId="17" xfId="1" applyNumberFormat="1" applyFont="1" applyBorder="1" applyAlignment="1">
      <alignment horizontal="right" vertical="top" wrapText="1"/>
    </xf>
    <xf numFmtId="0" fontId="1" fillId="0" borderId="18" xfId="1" applyNumberFormat="1" applyFont="1" applyBorder="1" applyAlignment="1">
      <alignment horizontal="left" vertical="top" wrapText="1"/>
    </xf>
    <xf numFmtId="0" fontId="1" fillId="0" borderId="19" xfId="1" applyNumberFormat="1" applyFont="1" applyBorder="1" applyAlignment="1">
      <alignment horizontal="left" vertical="top" wrapText="1"/>
    </xf>
    <xf numFmtId="0" fontId="1" fillId="0" borderId="20" xfId="1" applyNumberFormat="1" applyFont="1" applyBorder="1" applyAlignment="1">
      <alignment horizontal="left" vertical="top" wrapText="1"/>
    </xf>
    <xf numFmtId="0" fontId="1" fillId="0" borderId="21" xfId="1" applyNumberFormat="1" applyFont="1" applyBorder="1" applyAlignment="1">
      <alignment horizontal="left" vertical="top" wrapText="1"/>
    </xf>
    <xf numFmtId="0" fontId="1" fillId="0" borderId="21" xfId="1" applyNumberFormat="1" applyFont="1" applyBorder="1" applyAlignment="1">
      <alignment horizontal="right" vertical="top" wrapText="1"/>
    </xf>
    <xf numFmtId="49" fontId="1" fillId="0" borderId="22" xfId="1" applyNumberFormat="1" applyFont="1" applyBorder="1" applyAlignment="1">
      <alignment horizontal="center" vertical="top" wrapText="1"/>
    </xf>
    <xf numFmtId="0" fontId="1" fillId="0" borderId="22" xfId="1" applyNumberFormat="1" applyFont="1" applyBorder="1" applyAlignment="1">
      <alignment horizontal="right" vertical="top" wrapText="1"/>
    </xf>
    <xf numFmtId="49" fontId="1" fillId="0" borderId="22" xfId="1" applyNumberFormat="1" applyFont="1" applyBorder="1" applyAlignment="1">
      <alignment horizontal="center" wrapText="1"/>
    </xf>
    <xf numFmtId="0" fontId="1" fillId="0" borderId="23" xfId="1" applyNumberFormat="1" applyFont="1" applyBorder="1" applyAlignment="1">
      <alignment horizontal="center" vertical="top" wrapText="1"/>
    </xf>
    <xf numFmtId="0" fontId="1" fillId="0" borderId="0" xfId="1" applyNumberFormat="1" applyFont="1" applyBorder="1" applyAlignment="1">
      <alignment horizontal="center" vertical="top" wrapText="1"/>
    </xf>
    <xf numFmtId="0" fontId="1" fillId="0" borderId="24" xfId="1" applyNumberFormat="1" applyFont="1" applyBorder="1" applyAlignment="1">
      <alignment horizontal="center" vertical="top" wrapText="1"/>
    </xf>
    <xf numFmtId="0" fontId="1" fillId="0" borderId="22" xfId="1" applyNumberFormat="1" applyFont="1" applyBorder="1" applyAlignment="1">
      <alignment horizontal="left" vertical="top" wrapText="1"/>
    </xf>
    <xf numFmtId="0" fontId="1" fillId="0" borderId="20" xfId="1" applyNumberFormat="1" applyFont="1" applyBorder="1" applyAlignment="1">
      <alignment horizontal="center" vertical="top" wrapText="1"/>
    </xf>
    <xf numFmtId="0" fontId="1" fillId="0" borderId="18" xfId="1" applyNumberFormat="1" applyFont="1" applyBorder="1" applyAlignment="1">
      <alignment horizontal="center" vertical="top" wrapText="1"/>
    </xf>
    <xf numFmtId="0" fontId="1" fillId="0" borderId="19" xfId="1" applyNumberFormat="1" applyFont="1" applyBorder="1" applyAlignment="1">
      <alignment horizontal="center" vertical="top" wrapText="1"/>
    </xf>
    <xf numFmtId="49" fontId="14" fillId="0" borderId="22" xfId="1" applyNumberFormat="1" applyFont="1" applyBorder="1" applyAlignment="1">
      <alignment horizontal="right" vertical="top" wrapText="1"/>
    </xf>
    <xf numFmtId="0" fontId="14" fillId="0" borderId="12" xfId="1" applyNumberFormat="1" applyFont="1" applyBorder="1" applyAlignment="1">
      <alignment horizontal="left" vertical="top" wrapText="1"/>
    </xf>
    <xf numFmtId="0" fontId="1" fillId="0" borderId="25" xfId="1" applyNumberFormat="1" applyFont="1" applyBorder="1" applyAlignment="1">
      <alignment horizontal="left" vertical="top" wrapText="1"/>
    </xf>
    <xf numFmtId="4" fontId="1" fillId="0" borderId="25" xfId="1" applyNumberFormat="1" applyFont="1" applyBorder="1" applyAlignment="1">
      <alignment horizontal="right" vertical="top" wrapText="1"/>
    </xf>
    <xf numFmtId="0" fontId="14" fillId="0" borderId="16" xfId="1" applyNumberFormat="1" applyFont="1" applyBorder="1" applyAlignment="1">
      <alignment horizontal="right" vertical="top" wrapText="1"/>
    </xf>
    <xf numFmtId="0" fontId="1" fillId="0" borderId="26" xfId="1" applyNumberFormat="1" applyFont="1" applyBorder="1" applyAlignment="1">
      <alignment horizontal="left" vertical="top" wrapText="1"/>
    </xf>
    <xf numFmtId="0" fontId="1" fillId="0" borderId="27" xfId="1" applyNumberFormat="1" applyFont="1" applyBorder="1" applyAlignment="1">
      <alignment horizontal="left" vertical="top" wrapText="1"/>
    </xf>
    <xf numFmtId="0" fontId="1" fillId="0" borderId="28" xfId="1" applyNumberFormat="1" applyFont="1" applyBorder="1" applyAlignment="1">
      <alignment horizontal="left" vertical="top" wrapText="1"/>
    </xf>
    <xf numFmtId="0" fontId="14" fillId="0" borderId="29" xfId="1" applyNumberFormat="1" applyFont="1" applyBorder="1" applyAlignment="1">
      <alignment horizontal="left" vertical="top" wrapText="1"/>
    </xf>
    <xf numFmtId="0" fontId="14" fillId="0" borderId="30" xfId="1" applyNumberFormat="1" applyFont="1" applyBorder="1" applyAlignment="1">
      <alignment horizontal="left" vertical="top" wrapText="1"/>
    </xf>
    <xf numFmtId="0" fontId="1" fillId="0" borderId="29" xfId="1" applyNumberFormat="1" applyBorder="1" applyAlignment="1">
      <alignment horizontal="left" vertical="top" wrapText="1"/>
    </xf>
    <xf numFmtId="0" fontId="1" fillId="0" borderId="31" xfId="1" applyNumberFormat="1" applyBorder="1" applyAlignment="1">
      <alignment horizontal="left" vertical="top" wrapText="1"/>
    </xf>
    <xf numFmtId="0" fontId="1" fillId="0" borderId="30" xfId="1" applyNumberFormat="1" applyBorder="1" applyAlignment="1">
      <alignment horizontal="left" vertical="top" wrapText="1"/>
    </xf>
    <xf numFmtId="0" fontId="14" fillId="0" borderId="23" xfId="1" applyNumberFormat="1" applyFont="1" applyBorder="1" applyAlignment="1">
      <alignment horizontal="left" vertical="top" wrapText="1"/>
    </xf>
    <xf numFmtId="0" fontId="14" fillId="0" borderId="24" xfId="1" applyNumberFormat="1" applyFont="1" applyBorder="1" applyAlignment="1">
      <alignment horizontal="left" vertical="top" wrapText="1"/>
    </xf>
    <xf numFmtId="0" fontId="1" fillId="0" borderId="23" xfId="1" applyNumberFormat="1" applyFont="1" applyBorder="1" applyAlignment="1">
      <alignment horizontal="left" vertical="top" wrapText="1"/>
    </xf>
    <xf numFmtId="0" fontId="1" fillId="0" borderId="0" xfId="1" applyNumberFormat="1" applyFont="1" applyBorder="1" applyAlignment="1">
      <alignment horizontal="left" vertical="top" wrapText="1"/>
    </xf>
    <xf numFmtId="0" fontId="1" fillId="0" borderId="24" xfId="1" applyNumberFormat="1" applyFont="1" applyBorder="1" applyAlignment="1">
      <alignment horizontal="left" vertical="top" wrapText="1"/>
    </xf>
    <xf numFmtId="4" fontId="1" fillId="0" borderId="22" xfId="1" applyNumberFormat="1" applyFont="1" applyBorder="1" applyAlignment="1">
      <alignment horizontal="right" vertical="top" wrapText="1"/>
    </xf>
    <xf numFmtId="49" fontId="14" fillId="0" borderId="16" xfId="1" applyNumberFormat="1" applyFont="1" applyBorder="1" applyAlignment="1">
      <alignment horizontal="right" vertical="top" wrapText="1"/>
    </xf>
    <xf numFmtId="49" fontId="14" fillId="0" borderId="17" xfId="1" applyNumberFormat="1" applyFont="1" applyBorder="1" applyAlignment="1">
      <alignment horizontal="right" vertical="top" wrapText="1"/>
    </xf>
    <xf numFmtId="49" fontId="14" fillId="0" borderId="21" xfId="1" applyNumberFormat="1" applyFont="1" applyBorder="1" applyAlignment="1">
      <alignment horizontal="right" vertical="top" wrapText="1"/>
    </xf>
    <xf numFmtId="0" fontId="14" fillId="0" borderId="20" xfId="1" applyNumberFormat="1" applyFont="1" applyBorder="1" applyAlignment="1">
      <alignment horizontal="left" vertical="top" wrapText="1"/>
    </xf>
    <xf numFmtId="0" fontId="14" fillId="0" borderId="19" xfId="1" applyNumberFormat="1" applyFont="1" applyBorder="1" applyAlignment="1">
      <alignment horizontal="left" vertical="top" wrapText="1"/>
    </xf>
    <xf numFmtId="0" fontId="14" fillId="0" borderId="18" xfId="1" applyNumberFormat="1" applyFont="1" applyBorder="1" applyAlignment="1">
      <alignment horizontal="left" vertical="top" wrapText="1"/>
    </xf>
    <xf numFmtId="0" fontId="14" fillId="0" borderId="21" xfId="1" applyNumberFormat="1" applyFont="1" applyBorder="1" applyAlignment="1">
      <alignment horizontal="left" vertical="top" wrapText="1"/>
    </xf>
    <xf numFmtId="4" fontId="14" fillId="0" borderId="21" xfId="1" applyNumberFormat="1" applyFont="1" applyBorder="1" applyAlignment="1">
      <alignment horizontal="right" vertical="top" wrapText="1"/>
    </xf>
    <xf numFmtId="49" fontId="14" fillId="0" borderId="1" xfId="1" applyNumberFormat="1" applyFont="1" applyBorder="1" applyAlignment="1">
      <alignment horizontal="right" vertical="top" wrapText="1"/>
    </xf>
    <xf numFmtId="0" fontId="1" fillId="0" borderId="32" xfId="1" applyNumberFormat="1" applyFont="1" applyBorder="1" applyAlignment="1">
      <alignment horizontal="left" vertical="top" wrapText="1"/>
    </xf>
    <xf numFmtId="0" fontId="1" fillId="0" borderId="33" xfId="1" applyNumberFormat="1" applyFont="1" applyBorder="1" applyAlignment="1">
      <alignment horizontal="left" vertical="top" wrapText="1"/>
    </xf>
    <xf numFmtId="0" fontId="1" fillId="0" borderId="34" xfId="1" applyNumberFormat="1" applyFont="1" applyBorder="1" applyAlignment="1">
      <alignment horizontal="left" vertical="top" wrapText="1"/>
    </xf>
    <xf numFmtId="0" fontId="1" fillId="0" borderId="1" xfId="1" applyNumberFormat="1" applyFont="1" applyBorder="1" applyAlignment="1">
      <alignment horizontal="left" vertical="top" wrapText="1"/>
    </xf>
    <xf numFmtId="4" fontId="1" fillId="0" borderId="1" xfId="1" applyNumberFormat="1" applyFont="1" applyBorder="1" applyAlignment="1">
      <alignment horizontal="right" vertical="top" wrapText="1"/>
    </xf>
    <xf numFmtId="0" fontId="14" fillId="0" borderId="32" xfId="1" applyNumberFormat="1" applyFont="1" applyBorder="1" applyAlignment="1">
      <alignment horizontal="left" vertical="top" wrapText="1"/>
    </xf>
    <xf numFmtId="0" fontId="14" fillId="0" borderId="33" xfId="1" applyNumberFormat="1" applyFont="1" applyBorder="1" applyAlignment="1">
      <alignment horizontal="left" vertical="top" wrapText="1"/>
    </xf>
    <xf numFmtId="0" fontId="14" fillId="0" borderId="34" xfId="1" applyNumberFormat="1" applyFont="1" applyBorder="1" applyAlignment="1">
      <alignment horizontal="left" vertical="top" wrapText="1"/>
    </xf>
    <xf numFmtId="0" fontId="14" fillId="0" borderId="1" xfId="1" applyNumberFormat="1" applyFont="1" applyBorder="1" applyAlignment="1">
      <alignment horizontal="left" vertical="top" wrapText="1"/>
    </xf>
    <xf numFmtId="4" fontId="14" fillId="0" borderId="1" xfId="1" applyNumberFormat="1" applyFont="1" applyBorder="1" applyAlignment="1">
      <alignment horizontal="right" vertical="top" wrapText="1"/>
    </xf>
    <xf numFmtId="0" fontId="15" fillId="0" borderId="0" xfId="1" applyFont="1"/>
  </cellXfs>
  <cellStyles count="3">
    <cellStyle name="Обычный" xfId="0" builtinId="0"/>
    <cellStyle name="Обычный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9"/>
  <sheetViews>
    <sheetView tabSelected="1" topLeftCell="A4" zoomScaleNormal="100" workbookViewId="0">
      <selection activeCell="A14" sqref="A14:I14"/>
    </sheetView>
  </sheetViews>
  <sheetFormatPr defaultColWidth="11.5703125" defaultRowHeight="12.75" x14ac:dyDescent="0.2"/>
  <cols>
    <col min="1" max="1" width="3.7109375" style="1" customWidth="1"/>
    <col min="2" max="2" width="10.7109375" style="1" customWidth="1"/>
    <col min="3" max="3" width="10.28515625" style="1" customWidth="1"/>
    <col min="4" max="6" width="9.28515625" style="1" customWidth="1"/>
    <col min="7" max="7" width="19.42578125" style="1" customWidth="1"/>
    <col min="8" max="8" width="16.5703125" style="1" customWidth="1"/>
    <col min="9" max="9" width="13.5703125" style="1" customWidth="1"/>
    <col min="10" max="10" width="19.7109375" style="3" customWidth="1"/>
    <col min="11" max="256" width="11.5703125" style="3"/>
    <col min="257" max="257" width="3.7109375" style="3" customWidth="1"/>
    <col min="258" max="259" width="10.7109375" style="3" customWidth="1"/>
    <col min="260" max="263" width="9.28515625" style="3" customWidth="1"/>
    <col min="264" max="264" width="14.5703125" style="3" customWidth="1"/>
    <col min="265" max="265" width="17.7109375" style="3" customWidth="1"/>
    <col min="266" max="266" width="19.7109375" style="3" customWidth="1"/>
    <col min="267" max="512" width="11.5703125" style="3"/>
    <col min="513" max="513" width="3.7109375" style="3" customWidth="1"/>
    <col min="514" max="515" width="10.7109375" style="3" customWidth="1"/>
    <col min="516" max="519" width="9.28515625" style="3" customWidth="1"/>
    <col min="520" max="520" width="14.5703125" style="3" customWidth="1"/>
    <col min="521" max="521" width="17.7109375" style="3" customWidth="1"/>
    <col min="522" max="522" width="19.7109375" style="3" customWidth="1"/>
    <col min="523" max="768" width="11.5703125" style="3"/>
    <col min="769" max="769" width="3.7109375" style="3" customWidth="1"/>
    <col min="770" max="771" width="10.7109375" style="3" customWidth="1"/>
    <col min="772" max="775" width="9.28515625" style="3" customWidth="1"/>
    <col min="776" max="776" width="14.5703125" style="3" customWidth="1"/>
    <col min="777" max="777" width="17.7109375" style="3" customWidth="1"/>
    <col min="778" max="778" width="19.7109375" style="3" customWidth="1"/>
    <col min="779" max="1024" width="11.5703125" style="3"/>
    <col min="1025" max="1025" width="3.7109375" style="3" customWidth="1"/>
    <col min="1026" max="1027" width="10.7109375" style="3" customWidth="1"/>
    <col min="1028" max="1031" width="9.28515625" style="3" customWidth="1"/>
    <col min="1032" max="1032" width="14.5703125" style="3" customWidth="1"/>
    <col min="1033" max="1033" width="17.7109375" style="3" customWidth="1"/>
    <col min="1034" max="1034" width="19.7109375" style="3" customWidth="1"/>
    <col min="1035" max="1280" width="11.5703125" style="3"/>
    <col min="1281" max="1281" width="3.7109375" style="3" customWidth="1"/>
    <col min="1282" max="1283" width="10.7109375" style="3" customWidth="1"/>
    <col min="1284" max="1287" width="9.28515625" style="3" customWidth="1"/>
    <col min="1288" max="1288" width="14.5703125" style="3" customWidth="1"/>
    <col min="1289" max="1289" width="17.7109375" style="3" customWidth="1"/>
    <col min="1290" max="1290" width="19.7109375" style="3" customWidth="1"/>
    <col min="1291" max="1536" width="11.5703125" style="3"/>
    <col min="1537" max="1537" width="3.7109375" style="3" customWidth="1"/>
    <col min="1538" max="1539" width="10.7109375" style="3" customWidth="1"/>
    <col min="1540" max="1543" width="9.28515625" style="3" customWidth="1"/>
    <col min="1544" max="1544" width="14.5703125" style="3" customWidth="1"/>
    <col min="1545" max="1545" width="17.7109375" style="3" customWidth="1"/>
    <col min="1546" max="1546" width="19.7109375" style="3" customWidth="1"/>
    <col min="1547" max="1792" width="11.5703125" style="3"/>
    <col min="1793" max="1793" width="3.7109375" style="3" customWidth="1"/>
    <col min="1794" max="1795" width="10.7109375" style="3" customWidth="1"/>
    <col min="1796" max="1799" width="9.28515625" style="3" customWidth="1"/>
    <col min="1800" max="1800" width="14.5703125" style="3" customWidth="1"/>
    <col min="1801" max="1801" width="17.7109375" style="3" customWidth="1"/>
    <col min="1802" max="1802" width="19.7109375" style="3" customWidth="1"/>
    <col min="1803" max="2048" width="11.5703125" style="3"/>
    <col min="2049" max="2049" width="3.7109375" style="3" customWidth="1"/>
    <col min="2050" max="2051" width="10.7109375" style="3" customWidth="1"/>
    <col min="2052" max="2055" width="9.28515625" style="3" customWidth="1"/>
    <col min="2056" max="2056" width="14.5703125" style="3" customWidth="1"/>
    <col min="2057" max="2057" width="17.7109375" style="3" customWidth="1"/>
    <col min="2058" max="2058" width="19.7109375" style="3" customWidth="1"/>
    <col min="2059" max="2304" width="11.5703125" style="3"/>
    <col min="2305" max="2305" width="3.7109375" style="3" customWidth="1"/>
    <col min="2306" max="2307" width="10.7109375" style="3" customWidth="1"/>
    <col min="2308" max="2311" width="9.28515625" style="3" customWidth="1"/>
    <col min="2312" max="2312" width="14.5703125" style="3" customWidth="1"/>
    <col min="2313" max="2313" width="17.7109375" style="3" customWidth="1"/>
    <col min="2314" max="2314" width="19.7109375" style="3" customWidth="1"/>
    <col min="2315" max="2560" width="11.5703125" style="3"/>
    <col min="2561" max="2561" width="3.7109375" style="3" customWidth="1"/>
    <col min="2562" max="2563" width="10.7109375" style="3" customWidth="1"/>
    <col min="2564" max="2567" width="9.28515625" style="3" customWidth="1"/>
    <col min="2568" max="2568" width="14.5703125" style="3" customWidth="1"/>
    <col min="2569" max="2569" width="17.7109375" style="3" customWidth="1"/>
    <col min="2570" max="2570" width="19.7109375" style="3" customWidth="1"/>
    <col min="2571" max="2816" width="11.5703125" style="3"/>
    <col min="2817" max="2817" width="3.7109375" style="3" customWidth="1"/>
    <col min="2818" max="2819" width="10.7109375" style="3" customWidth="1"/>
    <col min="2820" max="2823" width="9.28515625" style="3" customWidth="1"/>
    <col min="2824" max="2824" width="14.5703125" style="3" customWidth="1"/>
    <col min="2825" max="2825" width="17.7109375" style="3" customWidth="1"/>
    <col min="2826" max="2826" width="19.7109375" style="3" customWidth="1"/>
    <col min="2827" max="3072" width="11.5703125" style="3"/>
    <col min="3073" max="3073" width="3.7109375" style="3" customWidth="1"/>
    <col min="3074" max="3075" width="10.7109375" style="3" customWidth="1"/>
    <col min="3076" max="3079" width="9.28515625" style="3" customWidth="1"/>
    <col min="3080" max="3080" width="14.5703125" style="3" customWidth="1"/>
    <col min="3081" max="3081" width="17.7109375" style="3" customWidth="1"/>
    <col min="3082" max="3082" width="19.7109375" style="3" customWidth="1"/>
    <col min="3083" max="3328" width="11.5703125" style="3"/>
    <col min="3329" max="3329" width="3.7109375" style="3" customWidth="1"/>
    <col min="3330" max="3331" width="10.7109375" style="3" customWidth="1"/>
    <col min="3332" max="3335" width="9.28515625" style="3" customWidth="1"/>
    <col min="3336" max="3336" width="14.5703125" style="3" customWidth="1"/>
    <col min="3337" max="3337" width="17.7109375" style="3" customWidth="1"/>
    <col min="3338" max="3338" width="19.7109375" style="3" customWidth="1"/>
    <col min="3339" max="3584" width="11.5703125" style="3"/>
    <col min="3585" max="3585" width="3.7109375" style="3" customWidth="1"/>
    <col min="3586" max="3587" width="10.7109375" style="3" customWidth="1"/>
    <col min="3588" max="3591" width="9.28515625" style="3" customWidth="1"/>
    <col min="3592" max="3592" width="14.5703125" style="3" customWidth="1"/>
    <col min="3593" max="3593" width="17.7109375" style="3" customWidth="1"/>
    <col min="3594" max="3594" width="19.7109375" style="3" customWidth="1"/>
    <col min="3595" max="3840" width="11.5703125" style="3"/>
    <col min="3841" max="3841" width="3.7109375" style="3" customWidth="1"/>
    <col min="3842" max="3843" width="10.7109375" style="3" customWidth="1"/>
    <col min="3844" max="3847" width="9.28515625" style="3" customWidth="1"/>
    <col min="3848" max="3848" width="14.5703125" style="3" customWidth="1"/>
    <col min="3849" max="3849" width="17.7109375" style="3" customWidth="1"/>
    <col min="3850" max="3850" width="19.7109375" style="3" customWidth="1"/>
    <col min="3851" max="4096" width="11.5703125" style="3"/>
    <col min="4097" max="4097" width="3.7109375" style="3" customWidth="1"/>
    <col min="4098" max="4099" width="10.7109375" style="3" customWidth="1"/>
    <col min="4100" max="4103" width="9.28515625" style="3" customWidth="1"/>
    <col min="4104" max="4104" width="14.5703125" style="3" customWidth="1"/>
    <col min="4105" max="4105" width="17.7109375" style="3" customWidth="1"/>
    <col min="4106" max="4106" width="19.7109375" style="3" customWidth="1"/>
    <col min="4107" max="4352" width="11.5703125" style="3"/>
    <col min="4353" max="4353" width="3.7109375" style="3" customWidth="1"/>
    <col min="4354" max="4355" width="10.7109375" style="3" customWidth="1"/>
    <col min="4356" max="4359" width="9.28515625" style="3" customWidth="1"/>
    <col min="4360" max="4360" width="14.5703125" style="3" customWidth="1"/>
    <col min="4361" max="4361" width="17.7109375" style="3" customWidth="1"/>
    <col min="4362" max="4362" width="19.7109375" style="3" customWidth="1"/>
    <col min="4363" max="4608" width="11.5703125" style="3"/>
    <col min="4609" max="4609" width="3.7109375" style="3" customWidth="1"/>
    <col min="4610" max="4611" width="10.7109375" style="3" customWidth="1"/>
    <col min="4612" max="4615" width="9.28515625" style="3" customWidth="1"/>
    <col min="4616" max="4616" width="14.5703125" style="3" customWidth="1"/>
    <col min="4617" max="4617" width="17.7109375" style="3" customWidth="1"/>
    <col min="4618" max="4618" width="19.7109375" style="3" customWidth="1"/>
    <col min="4619" max="4864" width="11.5703125" style="3"/>
    <col min="4865" max="4865" width="3.7109375" style="3" customWidth="1"/>
    <col min="4866" max="4867" width="10.7109375" style="3" customWidth="1"/>
    <col min="4868" max="4871" width="9.28515625" style="3" customWidth="1"/>
    <col min="4872" max="4872" width="14.5703125" style="3" customWidth="1"/>
    <col min="4873" max="4873" width="17.7109375" style="3" customWidth="1"/>
    <col min="4874" max="4874" width="19.7109375" style="3" customWidth="1"/>
    <col min="4875" max="5120" width="11.5703125" style="3"/>
    <col min="5121" max="5121" width="3.7109375" style="3" customWidth="1"/>
    <col min="5122" max="5123" width="10.7109375" style="3" customWidth="1"/>
    <col min="5124" max="5127" width="9.28515625" style="3" customWidth="1"/>
    <col min="5128" max="5128" width="14.5703125" style="3" customWidth="1"/>
    <col min="5129" max="5129" width="17.7109375" style="3" customWidth="1"/>
    <col min="5130" max="5130" width="19.7109375" style="3" customWidth="1"/>
    <col min="5131" max="5376" width="11.5703125" style="3"/>
    <col min="5377" max="5377" width="3.7109375" style="3" customWidth="1"/>
    <col min="5378" max="5379" width="10.7109375" style="3" customWidth="1"/>
    <col min="5380" max="5383" width="9.28515625" style="3" customWidth="1"/>
    <col min="5384" max="5384" width="14.5703125" style="3" customWidth="1"/>
    <col min="5385" max="5385" width="17.7109375" style="3" customWidth="1"/>
    <col min="5386" max="5386" width="19.7109375" style="3" customWidth="1"/>
    <col min="5387" max="5632" width="11.5703125" style="3"/>
    <col min="5633" max="5633" width="3.7109375" style="3" customWidth="1"/>
    <col min="5634" max="5635" width="10.7109375" style="3" customWidth="1"/>
    <col min="5636" max="5639" width="9.28515625" style="3" customWidth="1"/>
    <col min="5640" max="5640" width="14.5703125" style="3" customWidth="1"/>
    <col min="5641" max="5641" width="17.7109375" style="3" customWidth="1"/>
    <col min="5642" max="5642" width="19.7109375" style="3" customWidth="1"/>
    <col min="5643" max="5888" width="11.5703125" style="3"/>
    <col min="5889" max="5889" width="3.7109375" style="3" customWidth="1"/>
    <col min="5890" max="5891" width="10.7109375" style="3" customWidth="1"/>
    <col min="5892" max="5895" width="9.28515625" style="3" customWidth="1"/>
    <col min="5896" max="5896" width="14.5703125" style="3" customWidth="1"/>
    <col min="5897" max="5897" width="17.7109375" style="3" customWidth="1"/>
    <col min="5898" max="5898" width="19.7109375" style="3" customWidth="1"/>
    <col min="5899" max="6144" width="11.5703125" style="3"/>
    <col min="6145" max="6145" width="3.7109375" style="3" customWidth="1"/>
    <col min="6146" max="6147" width="10.7109375" style="3" customWidth="1"/>
    <col min="6148" max="6151" width="9.28515625" style="3" customWidth="1"/>
    <col min="6152" max="6152" width="14.5703125" style="3" customWidth="1"/>
    <col min="6153" max="6153" width="17.7109375" style="3" customWidth="1"/>
    <col min="6154" max="6154" width="19.7109375" style="3" customWidth="1"/>
    <col min="6155" max="6400" width="11.5703125" style="3"/>
    <col min="6401" max="6401" width="3.7109375" style="3" customWidth="1"/>
    <col min="6402" max="6403" width="10.7109375" style="3" customWidth="1"/>
    <col min="6404" max="6407" width="9.28515625" style="3" customWidth="1"/>
    <col min="6408" max="6408" width="14.5703125" style="3" customWidth="1"/>
    <col min="6409" max="6409" width="17.7109375" style="3" customWidth="1"/>
    <col min="6410" max="6410" width="19.7109375" style="3" customWidth="1"/>
    <col min="6411" max="6656" width="11.5703125" style="3"/>
    <col min="6657" max="6657" width="3.7109375" style="3" customWidth="1"/>
    <col min="6658" max="6659" width="10.7109375" style="3" customWidth="1"/>
    <col min="6660" max="6663" width="9.28515625" style="3" customWidth="1"/>
    <col min="6664" max="6664" width="14.5703125" style="3" customWidth="1"/>
    <col min="6665" max="6665" width="17.7109375" style="3" customWidth="1"/>
    <col min="6666" max="6666" width="19.7109375" style="3" customWidth="1"/>
    <col min="6667" max="6912" width="11.5703125" style="3"/>
    <col min="6913" max="6913" width="3.7109375" style="3" customWidth="1"/>
    <col min="6914" max="6915" width="10.7109375" style="3" customWidth="1"/>
    <col min="6916" max="6919" width="9.28515625" style="3" customWidth="1"/>
    <col min="6920" max="6920" width="14.5703125" style="3" customWidth="1"/>
    <col min="6921" max="6921" width="17.7109375" style="3" customWidth="1"/>
    <col min="6922" max="6922" width="19.7109375" style="3" customWidth="1"/>
    <col min="6923" max="7168" width="11.5703125" style="3"/>
    <col min="7169" max="7169" width="3.7109375" style="3" customWidth="1"/>
    <col min="7170" max="7171" width="10.7109375" style="3" customWidth="1"/>
    <col min="7172" max="7175" width="9.28515625" style="3" customWidth="1"/>
    <col min="7176" max="7176" width="14.5703125" style="3" customWidth="1"/>
    <col min="7177" max="7177" width="17.7109375" style="3" customWidth="1"/>
    <col min="7178" max="7178" width="19.7109375" style="3" customWidth="1"/>
    <col min="7179" max="7424" width="11.5703125" style="3"/>
    <col min="7425" max="7425" width="3.7109375" style="3" customWidth="1"/>
    <col min="7426" max="7427" width="10.7109375" style="3" customWidth="1"/>
    <col min="7428" max="7431" width="9.28515625" style="3" customWidth="1"/>
    <col min="7432" max="7432" width="14.5703125" style="3" customWidth="1"/>
    <col min="7433" max="7433" width="17.7109375" style="3" customWidth="1"/>
    <col min="7434" max="7434" width="19.7109375" style="3" customWidth="1"/>
    <col min="7435" max="7680" width="11.5703125" style="3"/>
    <col min="7681" max="7681" width="3.7109375" style="3" customWidth="1"/>
    <col min="7682" max="7683" width="10.7109375" style="3" customWidth="1"/>
    <col min="7684" max="7687" width="9.28515625" style="3" customWidth="1"/>
    <col min="7688" max="7688" width="14.5703125" style="3" customWidth="1"/>
    <col min="7689" max="7689" width="17.7109375" style="3" customWidth="1"/>
    <col min="7690" max="7690" width="19.7109375" style="3" customWidth="1"/>
    <col min="7691" max="7936" width="11.5703125" style="3"/>
    <col min="7937" max="7937" width="3.7109375" style="3" customWidth="1"/>
    <col min="7938" max="7939" width="10.7109375" style="3" customWidth="1"/>
    <col min="7940" max="7943" width="9.28515625" style="3" customWidth="1"/>
    <col min="7944" max="7944" width="14.5703125" style="3" customWidth="1"/>
    <col min="7945" max="7945" width="17.7109375" style="3" customWidth="1"/>
    <col min="7946" max="7946" width="19.7109375" style="3" customWidth="1"/>
    <col min="7947" max="8192" width="11.5703125" style="3"/>
    <col min="8193" max="8193" width="3.7109375" style="3" customWidth="1"/>
    <col min="8194" max="8195" width="10.7109375" style="3" customWidth="1"/>
    <col min="8196" max="8199" width="9.28515625" style="3" customWidth="1"/>
    <col min="8200" max="8200" width="14.5703125" style="3" customWidth="1"/>
    <col min="8201" max="8201" width="17.7109375" style="3" customWidth="1"/>
    <col min="8202" max="8202" width="19.7109375" style="3" customWidth="1"/>
    <col min="8203" max="8448" width="11.5703125" style="3"/>
    <col min="8449" max="8449" width="3.7109375" style="3" customWidth="1"/>
    <col min="8450" max="8451" width="10.7109375" style="3" customWidth="1"/>
    <col min="8452" max="8455" width="9.28515625" style="3" customWidth="1"/>
    <col min="8456" max="8456" width="14.5703125" style="3" customWidth="1"/>
    <col min="8457" max="8457" width="17.7109375" style="3" customWidth="1"/>
    <col min="8458" max="8458" width="19.7109375" style="3" customWidth="1"/>
    <col min="8459" max="8704" width="11.5703125" style="3"/>
    <col min="8705" max="8705" width="3.7109375" style="3" customWidth="1"/>
    <col min="8706" max="8707" width="10.7109375" style="3" customWidth="1"/>
    <col min="8708" max="8711" width="9.28515625" style="3" customWidth="1"/>
    <col min="8712" max="8712" width="14.5703125" style="3" customWidth="1"/>
    <col min="8713" max="8713" width="17.7109375" style="3" customWidth="1"/>
    <col min="8714" max="8714" width="19.7109375" style="3" customWidth="1"/>
    <col min="8715" max="8960" width="11.5703125" style="3"/>
    <col min="8961" max="8961" width="3.7109375" style="3" customWidth="1"/>
    <col min="8962" max="8963" width="10.7109375" style="3" customWidth="1"/>
    <col min="8964" max="8967" width="9.28515625" style="3" customWidth="1"/>
    <col min="8968" max="8968" width="14.5703125" style="3" customWidth="1"/>
    <col min="8969" max="8969" width="17.7109375" style="3" customWidth="1"/>
    <col min="8970" max="8970" width="19.7109375" style="3" customWidth="1"/>
    <col min="8971" max="9216" width="11.5703125" style="3"/>
    <col min="9217" max="9217" width="3.7109375" style="3" customWidth="1"/>
    <col min="9218" max="9219" width="10.7109375" style="3" customWidth="1"/>
    <col min="9220" max="9223" width="9.28515625" style="3" customWidth="1"/>
    <col min="9224" max="9224" width="14.5703125" style="3" customWidth="1"/>
    <col min="9225" max="9225" width="17.7109375" style="3" customWidth="1"/>
    <col min="9226" max="9226" width="19.7109375" style="3" customWidth="1"/>
    <col min="9227" max="9472" width="11.5703125" style="3"/>
    <col min="9473" max="9473" width="3.7109375" style="3" customWidth="1"/>
    <col min="9474" max="9475" width="10.7109375" style="3" customWidth="1"/>
    <col min="9476" max="9479" width="9.28515625" style="3" customWidth="1"/>
    <col min="9480" max="9480" width="14.5703125" style="3" customWidth="1"/>
    <col min="9481" max="9481" width="17.7109375" style="3" customWidth="1"/>
    <col min="9482" max="9482" width="19.7109375" style="3" customWidth="1"/>
    <col min="9483" max="9728" width="11.5703125" style="3"/>
    <col min="9729" max="9729" width="3.7109375" style="3" customWidth="1"/>
    <col min="9730" max="9731" width="10.7109375" style="3" customWidth="1"/>
    <col min="9732" max="9735" width="9.28515625" style="3" customWidth="1"/>
    <col min="9736" max="9736" width="14.5703125" style="3" customWidth="1"/>
    <col min="9737" max="9737" width="17.7109375" style="3" customWidth="1"/>
    <col min="9738" max="9738" width="19.7109375" style="3" customWidth="1"/>
    <col min="9739" max="9984" width="11.5703125" style="3"/>
    <col min="9985" max="9985" width="3.7109375" style="3" customWidth="1"/>
    <col min="9986" max="9987" width="10.7109375" style="3" customWidth="1"/>
    <col min="9988" max="9991" width="9.28515625" style="3" customWidth="1"/>
    <col min="9992" max="9992" width="14.5703125" style="3" customWidth="1"/>
    <col min="9993" max="9993" width="17.7109375" style="3" customWidth="1"/>
    <col min="9994" max="9994" width="19.7109375" style="3" customWidth="1"/>
    <col min="9995" max="10240" width="11.5703125" style="3"/>
    <col min="10241" max="10241" width="3.7109375" style="3" customWidth="1"/>
    <col min="10242" max="10243" width="10.7109375" style="3" customWidth="1"/>
    <col min="10244" max="10247" width="9.28515625" style="3" customWidth="1"/>
    <col min="10248" max="10248" width="14.5703125" style="3" customWidth="1"/>
    <col min="10249" max="10249" width="17.7109375" style="3" customWidth="1"/>
    <col min="10250" max="10250" width="19.7109375" style="3" customWidth="1"/>
    <col min="10251" max="10496" width="11.5703125" style="3"/>
    <col min="10497" max="10497" width="3.7109375" style="3" customWidth="1"/>
    <col min="10498" max="10499" width="10.7109375" style="3" customWidth="1"/>
    <col min="10500" max="10503" width="9.28515625" style="3" customWidth="1"/>
    <col min="10504" max="10504" width="14.5703125" style="3" customWidth="1"/>
    <col min="10505" max="10505" width="17.7109375" style="3" customWidth="1"/>
    <col min="10506" max="10506" width="19.7109375" style="3" customWidth="1"/>
    <col min="10507" max="10752" width="11.5703125" style="3"/>
    <col min="10753" max="10753" width="3.7109375" style="3" customWidth="1"/>
    <col min="10754" max="10755" width="10.7109375" style="3" customWidth="1"/>
    <col min="10756" max="10759" width="9.28515625" style="3" customWidth="1"/>
    <col min="10760" max="10760" width="14.5703125" style="3" customWidth="1"/>
    <col min="10761" max="10761" width="17.7109375" style="3" customWidth="1"/>
    <col min="10762" max="10762" width="19.7109375" style="3" customWidth="1"/>
    <col min="10763" max="11008" width="11.5703125" style="3"/>
    <col min="11009" max="11009" width="3.7109375" style="3" customWidth="1"/>
    <col min="11010" max="11011" width="10.7109375" style="3" customWidth="1"/>
    <col min="11012" max="11015" width="9.28515625" style="3" customWidth="1"/>
    <col min="11016" max="11016" width="14.5703125" style="3" customWidth="1"/>
    <col min="11017" max="11017" width="17.7109375" style="3" customWidth="1"/>
    <col min="11018" max="11018" width="19.7109375" style="3" customWidth="1"/>
    <col min="11019" max="11264" width="11.5703125" style="3"/>
    <col min="11265" max="11265" width="3.7109375" style="3" customWidth="1"/>
    <col min="11266" max="11267" width="10.7109375" style="3" customWidth="1"/>
    <col min="11268" max="11271" width="9.28515625" style="3" customWidth="1"/>
    <col min="11272" max="11272" width="14.5703125" style="3" customWidth="1"/>
    <col min="11273" max="11273" width="17.7109375" style="3" customWidth="1"/>
    <col min="11274" max="11274" width="19.7109375" style="3" customWidth="1"/>
    <col min="11275" max="11520" width="11.5703125" style="3"/>
    <col min="11521" max="11521" width="3.7109375" style="3" customWidth="1"/>
    <col min="11522" max="11523" width="10.7109375" style="3" customWidth="1"/>
    <col min="11524" max="11527" width="9.28515625" style="3" customWidth="1"/>
    <col min="11528" max="11528" width="14.5703125" style="3" customWidth="1"/>
    <col min="11529" max="11529" width="17.7109375" style="3" customWidth="1"/>
    <col min="11530" max="11530" width="19.7109375" style="3" customWidth="1"/>
    <col min="11531" max="11776" width="11.5703125" style="3"/>
    <col min="11777" max="11777" width="3.7109375" style="3" customWidth="1"/>
    <col min="11778" max="11779" width="10.7109375" style="3" customWidth="1"/>
    <col min="11780" max="11783" width="9.28515625" style="3" customWidth="1"/>
    <col min="11784" max="11784" width="14.5703125" style="3" customWidth="1"/>
    <col min="11785" max="11785" width="17.7109375" style="3" customWidth="1"/>
    <col min="11786" max="11786" width="19.7109375" style="3" customWidth="1"/>
    <col min="11787" max="12032" width="11.5703125" style="3"/>
    <col min="12033" max="12033" width="3.7109375" style="3" customWidth="1"/>
    <col min="12034" max="12035" width="10.7109375" style="3" customWidth="1"/>
    <col min="12036" max="12039" width="9.28515625" style="3" customWidth="1"/>
    <col min="12040" max="12040" width="14.5703125" style="3" customWidth="1"/>
    <col min="12041" max="12041" width="17.7109375" style="3" customWidth="1"/>
    <col min="12042" max="12042" width="19.7109375" style="3" customWidth="1"/>
    <col min="12043" max="12288" width="11.5703125" style="3"/>
    <col min="12289" max="12289" width="3.7109375" style="3" customWidth="1"/>
    <col min="12290" max="12291" width="10.7109375" style="3" customWidth="1"/>
    <col min="12292" max="12295" width="9.28515625" style="3" customWidth="1"/>
    <col min="12296" max="12296" width="14.5703125" style="3" customWidth="1"/>
    <col min="12297" max="12297" width="17.7109375" style="3" customWidth="1"/>
    <col min="12298" max="12298" width="19.7109375" style="3" customWidth="1"/>
    <col min="12299" max="12544" width="11.5703125" style="3"/>
    <col min="12545" max="12545" width="3.7109375" style="3" customWidth="1"/>
    <col min="12546" max="12547" width="10.7109375" style="3" customWidth="1"/>
    <col min="12548" max="12551" width="9.28515625" style="3" customWidth="1"/>
    <col min="12552" max="12552" width="14.5703125" style="3" customWidth="1"/>
    <col min="12553" max="12553" width="17.7109375" style="3" customWidth="1"/>
    <col min="12554" max="12554" width="19.7109375" style="3" customWidth="1"/>
    <col min="12555" max="12800" width="11.5703125" style="3"/>
    <col min="12801" max="12801" width="3.7109375" style="3" customWidth="1"/>
    <col min="12802" max="12803" width="10.7109375" style="3" customWidth="1"/>
    <col min="12804" max="12807" width="9.28515625" style="3" customWidth="1"/>
    <col min="12808" max="12808" width="14.5703125" style="3" customWidth="1"/>
    <col min="12809" max="12809" width="17.7109375" style="3" customWidth="1"/>
    <col min="12810" max="12810" width="19.7109375" style="3" customWidth="1"/>
    <col min="12811" max="13056" width="11.5703125" style="3"/>
    <col min="13057" max="13057" width="3.7109375" style="3" customWidth="1"/>
    <col min="13058" max="13059" width="10.7109375" style="3" customWidth="1"/>
    <col min="13060" max="13063" width="9.28515625" style="3" customWidth="1"/>
    <col min="13064" max="13064" width="14.5703125" style="3" customWidth="1"/>
    <col min="13065" max="13065" width="17.7109375" style="3" customWidth="1"/>
    <col min="13066" max="13066" width="19.7109375" style="3" customWidth="1"/>
    <col min="13067" max="13312" width="11.5703125" style="3"/>
    <col min="13313" max="13313" width="3.7109375" style="3" customWidth="1"/>
    <col min="13314" max="13315" width="10.7109375" style="3" customWidth="1"/>
    <col min="13316" max="13319" width="9.28515625" style="3" customWidth="1"/>
    <col min="13320" max="13320" width="14.5703125" style="3" customWidth="1"/>
    <col min="13321" max="13321" width="17.7109375" style="3" customWidth="1"/>
    <col min="13322" max="13322" width="19.7109375" style="3" customWidth="1"/>
    <col min="13323" max="13568" width="11.5703125" style="3"/>
    <col min="13569" max="13569" width="3.7109375" style="3" customWidth="1"/>
    <col min="13570" max="13571" width="10.7109375" style="3" customWidth="1"/>
    <col min="13572" max="13575" width="9.28515625" style="3" customWidth="1"/>
    <col min="13576" max="13576" width="14.5703125" style="3" customWidth="1"/>
    <col min="13577" max="13577" width="17.7109375" style="3" customWidth="1"/>
    <col min="13578" max="13578" width="19.7109375" style="3" customWidth="1"/>
    <col min="13579" max="13824" width="11.5703125" style="3"/>
    <col min="13825" max="13825" width="3.7109375" style="3" customWidth="1"/>
    <col min="13826" max="13827" width="10.7109375" style="3" customWidth="1"/>
    <col min="13828" max="13831" width="9.28515625" style="3" customWidth="1"/>
    <col min="13832" max="13832" width="14.5703125" style="3" customWidth="1"/>
    <col min="13833" max="13833" width="17.7109375" style="3" customWidth="1"/>
    <col min="13834" max="13834" width="19.7109375" style="3" customWidth="1"/>
    <col min="13835" max="14080" width="11.5703125" style="3"/>
    <col min="14081" max="14081" width="3.7109375" style="3" customWidth="1"/>
    <col min="14082" max="14083" width="10.7109375" style="3" customWidth="1"/>
    <col min="14084" max="14087" width="9.28515625" style="3" customWidth="1"/>
    <col min="14088" max="14088" width="14.5703125" style="3" customWidth="1"/>
    <col min="14089" max="14089" width="17.7109375" style="3" customWidth="1"/>
    <col min="14090" max="14090" width="19.7109375" style="3" customWidth="1"/>
    <col min="14091" max="14336" width="11.5703125" style="3"/>
    <col min="14337" max="14337" width="3.7109375" style="3" customWidth="1"/>
    <col min="14338" max="14339" width="10.7109375" style="3" customWidth="1"/>
    <col min="14340" max="14343" width="9.28515625" style="3" customWidth="1"/>
    <col min="14344" max="14344" width="14.5703125" style="3" customWidth="1"/>
    <col min="14345" max="14345" width="17.7109375" style="3" customWidth="1"/>
    <col min="14346" max="14346" width="19.7109375" style="3" customWidth="1"/>
    <col min="14347" max="14592" width="11.5703125" style="3"/>
    <col min="14593" max="14593" width="3.7109375" style="3" customWidth="1"/>
    <col min="14594" max="14595" width="10.7109375" style="3" customWidth="1"/>
    <col min="14596" max="14599" width="9.28515625" style="3" customWidth="1"/>
    <col min="14600" max="14600" width="14.5703125" style="3" customWidth="1"/>
    <col min="14601" max="14601" width="17.7109375" style="3" customWidth="1"/>
    <col min="14602" max="14602" width="19.7109375" style="3" customWidth="1"/>
    <col min="14603" max="14848" width="11.5703125" style="3"/>
    <col min="14849" max="14849" width="3.7109375" style="3" customWidth="1"/>
    <col min="14850" max="14851" width="10.7109375" style="3" customWidth="1"/>
    <col min="14852" max="14855" width="9.28515625" style="3" customWidth="1"/>
    <col min="14856" max="14856" width="14.5703125" style="3" customWidth="1"/>
    <col min="14857" max="14857" width="17.7109375" style="3" customWidth="1"/>
    <col min="14858" max="14858" width="19.7109375" style="3" customWidth="1"/>
    <col min="14859" max="15104" width="11.5703125" style="3"/>
    <col min="15105" max="15105" width="3.7109375" style="3" customWidth="1"/>
    <col min="15106" max="15107" width="10.7109375" style="3" customWidth="1"/>
    <col min="15108" max="15111" width="9.28515625" style="3" customWidth="1"/>
    <col min="15112" max="15112" width="14.5703125" style="3" customWidth="1"/>
    <col min="15113" max="15113" width="17.7109375" style="3" customWidth="1"/>
    <col min="15114" max="15114" width="19.7109375" style="3" customWidth="1"/>
    <col min="15115" max="15360" width="11.5703125" style="3"/>
    <col min="15361" max="15361" width="3.7109375" style="3" customWidth="1"/>
    <col min="15362" max="15363" width="10.7109375" style="3" customWidth="1"/>
    <col min="15364" max="15367" width="9.28515625" style="3" customWidth="1"/>
    <col min="15368" max="15368" width="14.5703125" style="3" customWidth="1"/>
    <col min="15369" max="15369" width="17.7109375" style="3" customWidth="1"/>
    <col min="15370" max="15370" width="19.7109375" style="3" customWidth="1"/>
    <col min="15371" max="15616" width="11.5703125" style="3"/>
    <col min="15617" max="15617" width="3.7109375" style="3" customWidth="1"/>
    <col min="15618" max="15619" width="10.7109375" style="3" customWidth="1"/>
    <col min="15620" max="15623" width="9.28515625" style="3" customWidth="1"/>
    <col min="15624" max="15624" width="14.5703125" style="3" customWidth="1"/>
    <col min="15625" max="15625" width="17.7109375" style="3" customWidth="1"/>
    <col min="15626" max="15626" width="19.7109375" style="3" customWidth="1"/>
    <col min="15627" max="15872" width="11.5703125" style="3"/>
    <col min="15873" max="15873" width="3.7109375" style="3" customWidth="1"/>
    <col min="15874" max="15875" width="10.7109375" style="3" customWidth="1"/>
    <col min="15876" max="15879" width="9.28515625" style="3" customWidth="1"/>
    <col min="15880" max="15880" width="14.5703125" style="3" customWidth="1"/>
    <col min="15881" max="15881" width="17.7109375" style="3" customWidth="1"/>
    <col min="15882" max="15882" width="19.7109375" style="3" customWidth="1"/>
    <col min="15883" max="16128" width="11.5703125" style="3"/>
    <col min="16129" max="16129" width="3.7109375" style="3" customWidth="1"/>
    <col min="16130" max="16131" width="10.7109375" style="3" customWidth="1"/>
    <col min="16132" max="16135" width="9.28515625" style="3" customWidth="1"/>
    <col min="16136" max="16136" width="14.5703125" style="3" customWidth="1"/>
    <col min="16137" max="16137" width="17.7109375" style="3" customWidth="1"/>
    <col min="16138" max="16138" width="19.7109375" style="3" customWidth="1"/>
    <col min="16139" max="16384" width="11.5703125" style="3"/>
  </cols>
  <sheetData>
    <row r="1" spans="1:256" ht="12.75" customHeight="1" x14ac:dyDescent="0.2">
      <c r="C1" s="2" t="s">
        <v>0</v>
      </c>
      <c r="D1" s="2"/>
      <c r="E1" s="2"/>
      <c r="F1" s="2"/>
      <c r="G1" s="2"/>
      <c r="H1" s="2"/>
      <c r="I1" s="2"/>
    </row>
    <row r="2" spans="1:256" x14ac:dyDescent="0.2">
      <c r="F2" s="3"/>
      <c r="G2" s="3"/>
      <c r="H2" s="3"/>
      <c r="I2" s="3"/>
    </row>
    <row r="3" spans="1:256" x14ac:dyDescent="0.2">
      <c r="F3" s="3"/>
      <c r="G3" s="3"/>
      <c r="H3" s="3"/>
      <c r="I3" s="3"/>
    </row>
    <row r="4" spans="1:256" s="7" customFormat="1" ht="15.75" x14ac:dyDescent="0.25">
      <c r="A4" s="4" t="s">
        <v>1</v>
      </c>
      <c r="B4" s="5"/>
      <c r="C4" s="6"/>
      <c r="G4" s="4" t="s">
        <v>2</v>
      </c>
      <c r="H4"/>
    </row>
    <row r="5" spans="1:256" s="7" customFormat="1" ht="15.75" x14ac:dyDescent="0.25">
      <c r="A5" s="8" t="s">
        <v>3</v>
      </c>
      <c r="B5" s="9"/>
      <c r="C5" s="6"/>
      <c r="G5" s="8" t="s">
        <v>4</v>
      </c>
      <c r="H5"/>
    </row>
    <row r="6" spans="1:256" s="7" customFormat="1" ht="15.75" x14ac:dyDescent="0.25">
      <c r="A6" s="10" t="s">
        <v>5</v>
      </c>
      <c r="B6" s="11"/>
      <c r="C6" s="12"/>
      <c r="G6" s="10" t="s">
        <v>6</v>
      </c>
      <c r="H6" s="13"/>
    </row>
    <row r="7" spans="1:256" s="7" customFormat="1" ht="15.75" x14ac:dyDescent="0.25">
      <c r="A7" s="10" t="s">
        <v>7</v>
      </c>
      <c r="B7" s="11"/>
      <c r="C7" s="14"/>
      <c r="G7" s="10" t="s">
        <v>8</v>
      </c>
      <c r="H7" s="15"/>
    </row>
    <row r="8" spans="1:256" s="7" customFormat="1" ht="15.75" x14ac:dyDescent="0.25">
      <c r="A8"/>
      <c r="B8" s="16"/>
      <c r="C8"/>
      <c r="G8" s="10"/>
      <c r="H8" s="13"/>
    </row>
    <row r="9" spans="1:256" s="7" customFormat="1" ht="15.75" x14ac:dyDescent="0.25">
      <c r="A9" s="10" t="s">
        <v>9</v>
      </c>
      <c r="B9" s="11"/>
      <c r="C9" s="17"/>
      <c r="G9" s="10" t="s">
        <v>10</v>
      </c>
      <c r="H9" s="13"/>
    </row>
    <row r="10" spans="1:256" s="7" customFormat="1" ht="17.25" customHeight="1" x14ac:dyDescent="0.25">
      <c r="A10" s="10" t="s">
        <v>11</v>
      </c>
      <c r="B10" s="11"/>
      <c r="C10" s="17"/>
      <c r="G10" s="10" t="s">
        <v>11</v>
      </c>
      <c r="H10" s="11"/>
      <c r="I10" s="18"/>
    </row>
    <row r="11" spans="1:256" ht="15.75" customHeight="1" x14ac:dyDescent="0.2">
      <c r="A11" s="19" t="s">
        <v>12</v>
      </c>
      <c r="B11" s="19"/>
      <c r="C11" s="19"/>
      <c r="D11" s="19"/>
      <c r="E11" s="19"/>
      <c r="F11" s="19"/>
      <c r="G11" s="19"/>
      <c r="H11" s="19"/>
      <c r="I11" s="19"/>
    </row>
    <row r="12" spans="1:256" ht="15.75" customHeight="1" x14ac:dyDescent="0.2">
      <c r="A12" s="20" t="s">
        <v>13</v>
      </c>
      <c r="B12" s="21"/>
      <c r="C12" s="21"/>
      <c r="D12" s="21"/>
      <c r="E12" s="21"/>
      <c r="F12" s="21"/>
      <c r="G12" s="21"/>
      <c r="H12" s="21"/>
      <c r="I12" s="21"/>
    </row>
    <row r="13" spans="1:256" x14ac:dyDescent="0.2">
      <c r="A13" s="22"/>
      <c r="B13" s="23"/>
      <c r="C13" s="24"/>
      <c r="D13" s="24"/>
      <c r="E13" s="24"/>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row>
    <row r="14" spans="1:256" ht="66.75" customHeight="1" x14ac:dyDescent="0.25">
      <c r="A14" s="25" t="s">
        <v>14</v>
      </c>
      <c r="B14" s="25"/>
      <c r="C14" s="25"/>
      <c r="D14" s="25"/>
      <c r="E14" s="25"/>
      <c r="F14" s="25"/>
      <c r="G14" s="25"/>
      <c r="H14" s="25"/>
      <c r="I14" s="25"/>
      <c r="J14" s="26"/>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row>
    <row r="15" spans="1:256" ht="9.75" customHeight="1" x14ac:dyDescent="0.25">
      <c r="A15" s="27"/>
      <c r="B15" s="27"/>
      <c r="C15" s="27"/>
      <c r="D15" s="27"/>
      <c r="E15" s="27"/>
      <c r="F15" s="27"/>
      <c r="G15" s="27"/>
      <c r="H15" s="27"/>
      <c r="I15" s="27"/>
      <c r="J15" s="26"/>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row>
    <row r="16" spans="1:256" ht="97.5" customHeight="1" x14ac:dyDescent="0.2">
      <c r="A16" s="28" t="s">
        <v>15</v>
      </c>
      <c r="B16" s="29" t="s">
        <v>16</v>
      </c>
      <c r="C16" s="30"/>
      <c r="D16" s="31" t="s">
        <v>17</v>
      </c>
      <c r="E16" s="29"/>
      <c r="F16" s="29"/>
      <c r="G16" s="30"/>
      <c r="H16" s="32" t="s">
        <v>18</v>
      </c>
      <c r="I16" s="33" t="s">
        <v>19</v>
      </c>
    </row>
    <row r="17" spans="1:9" ht="12.75" customHeight="1" x14ac:dyDescent="0.2">
      <c r="A17" s="34" t="s">
        <v>20</v>
      </c>
      <c r="B17" s="35">
        <v>2</v>
      </c>
      <c r="C17" s="36"/>
      <c r="D17" s="37">
        <v>3</v>
      </c>
      <c r="E17" s="35"/>
      <c r="F17" s="35"/>
      <c r="G17" s="36"/>
      <c r="H17" s="38">
        <v>4</v>
      </c>
      <c r="I17" s="39">
        <v>5</v>
      </c>
    </row>
    <row r="18" spans="1:9" ht="92.25" customHeight="1" x14ac:dyDescent="0.2">
      <c r="A18" s="40" t="s">
        <v>20</v>
      </c>
      <c r="B18" s="41" t="s">
        <v>21</v>
      </c>
      <c r="C18" s="42"/>
      <c r="D18" s="43" t="s">
        <v>22</v>
      </c>
      <c r="E18" s="44"/>
      <c r="F18" s="44"/>
      <c r="G18" s="45"/>
      <c r="H18" s="46" t="s">
        <v>23</v>
      </c>
      <c r="I18" s="47">
        <v>40947.33</v>
      </c>
    </row>
    <row r="19" spans="1:9" ht="15.75" customHeight="1" x14ac:dyDescent="0.2">
      <c r="A19" s="48"/>
      <c r="B19" s="49" t="s">
        <v>24</v>
      </c>
      <c r="C19" s="50"/>
      <c r="D19" s="51"/>
      <c r="E19" s="49"/>
      <c r="F19" s="49"/>
      <c r="G19" s="50"/>
      <c r="H19" s="52"/>
      <c r="I19" s="53"/>
    </row>
    <row r="20" spans="1:9" ht="30" customHeight="1" x14ac:dyDescent="0.2">
      <c r="A20" s="48"/>
      <c r="B20" s="54" t="s">
        <v>25</v>
      </c>
      <c r="C20" s="55"/>
      <c r="D20" s="56" t="s">
        <v>26</v>
      </c>
      <c r="E20" s="54"/>
      <c r="F20" s="54"/>
      <c r="G20" s="55"/>
      <c r="H20" s="57"/>
      <c r="I20" s="58"/>
    </row>
    <row r="21" spans="1:9" ht="45" customHeight="1" x14ac:dyDescent="0.2">
      <c r="A21" s="48"/>
      <c r="B21" s="54"/>
      <c r="C21" s="55"/>
      <c r="D21" s="56" t="s">
        <v>27</v>
      </c>
      <c r="E21" s="54"/>
      <c r="F21" s="54"/>
      <c r="G21" s="55"/>
      <c r="H21" s="57"/>
      <c r="I21" s="58"/>
    </row>
    <row r="22" spans="1:9" ht="51.75" customHeight="1" x14ac:dyDescent="0.2">
      <c r="A22" s="34"/>
      <c r="B22" s="59" t="s">
        <v>28</v>
      </c>
      <c r="C22" s="60"/>
      <c r="D22" s="61"/>
      <c r="E22" s="59"/>
      <c r="F22" s="59"/>
      <c r="G22" s="60"/>
      <c r="H22" s="62" t="s">
        <v>29</v>
      </c>
      <c r="I22" s="63"/>
    </row>
    <row r="23" spans="1:9" ht="101.25" customHeight="1" x14ac:dyDescent="0.2">
      <c r="A23" s="64" t="s">
        <v>30</v>
      </c>
      <c r="B23" s="41" t="s">
        <v>31</v>
      </c>
      <c r="C23" s="42"/>
      <c r="D23" s="43" t="s">
        <v>32</v>
      </c>
      <c r="E23" s="44"/>
      <c r="F23" s="44"/>
      <c r="G23" s="45"/>
      <c r="H23" s="46" t="s">
        <v>33</v>
      </c>
      <c r="I23" s="65">
        <v>8991.74</v>
      </c>
    </row>
    <row r="24" spans="1:9" ht="18" customHeight="1" x14ac:dyDescent="0.2">
      <c r="A24" s="66"/>
      <c r="B24" s="49" t="s">
        <v>24</v>
      </c>
      <c r="C24" s="50"/>
      <c r="D24" s="67"/>
      <c r="E24" s="68"/>
      <c r="F24" s="68"/>
      <c r="G24" s="69"/>
      <c r="H24" s="70"/>
      <c r="I24" s="65"/>
    </row>
    <row r="25" spans="1:9" ht="30.75" customHeight="1" x14ac:dyDescent="0.2">
      <c r="A25" s="66"/>
      <c r="B25" s="54" t="s">
        <v>25</v>
      </c>
      <c r="C25" s="55"/>
      <c r="D25" s="56" t="s">
        <v>26</v>
      </c>
      <c r="E25" s="54"/>
      <c r="F25" s="54"/>
      <c r="G25" s="55"/>
      <c r="H25" s="70"/>
      <c r="I25" s="65"/>
    </row>
    <row r="26" spans="1:9" ht="45" customHeight="1" x14ac:dyDescent="0.2">
      <c r="A26" s="66"/>
      <c r="B26" s="54"/>
      <c r="C26" s="55"/>
      <c r="D26" s="56" t="s">
        <v>27</v>
      </c>
      <c r="E26" s="54"/>
      <c r="F26" s="54"/>
      <c r="G26" s="55"/>
      <c r="H26" s="70"/>
      <c r="I26" s="65"/>
    </row>
    <row r="27" spans="1:9" ht="51.75" customHeight="1" x14ac:dyDescent="0.2">
      <c r="A27" s="66"/>
      <c r="B27" s="59" t="s">
        <v>28</v>
      </c>
      <c r="C27" s="60"/>
      <c r="D27" s="71"/>
      <c r="E27" s="72"/>
      <c r="F27" s="72"/>
      <c r="G27" s="73"/>
      <c r="H27" s="62" t="s">
        <v>29</v>
      </c>
      <c r="I27" s="65"/>
    </row>
    <row r="28" spans="1:9" ht="121.5" customHeight="1" x14ac:dyDescent="0.2">
      <c r="A28" s="74" t="s">
        <v>34</v>
      </c>
      <c r="B28" s="75" t="s">
        <v>35</v>
      </c>
      <c r="C28" s="42"/>
      <c r="D28" s="43" t="s">
        <v>36</v>
      </c>
      <c r="E28" s="44"/>
      <c r="F28" s="44"/>
      <c r="G28" s="45"/>
      <c r="H28" s="76" t="s">
        <v>37</v>
      </c>
      <c r="I28" s="77">
        <f>(12265+37*234)*6*0.6*4.15*1.4*(1+0.1)*0.825</f>
        <v>397145.11221000005</v>
      </c>
    </row>
    <row r="29" spans="1:9" ht="15" customHeight="1" x14ac:dyDescent="0.2">
      <c r="A29" s="74"/>
      <c r="B29" s="51" t="s">
        <v>24</v>
      </c>
      <c r="C29" s="50"/>
      <c r="D29" s="51"/>
      <c r="E29" s="49"/>
      <c r="F29" s="49"/>
      <c r="G29" s="50"/>
      <c r="H29" s="52"/>
      <c r="I29" s="78"/>
    </row>
    <row r="30" spans="1:9" ht="27.75" customHeight="1" x14ac:dyDescent="0.2">
      <c r="A30" s="74"/>
      <c r="B30" s="79" t="s">
        <v>25</v>
      </c>
      <c r="C30" s="80"/>
      <c r="D30" s="79" t="s">
        <v>38</v>
      </c>
      <c r="E30" s="81"/>
      <c r="F30" s="81"/>
      <c r="G30" s="80"/>
      <c r="H30" s="57"/>
      <c r="I30" s="58"/>
    </row>
    <row r="31" spans="1:9" ht="42" customHeight="1" x14ac:dyDescent="0.2">
      <c r="A31" s="74"/>
      <c r="B31" s="79"/>
      <c r="C31" s="80"/>
      <c r="D31" s="79" t="s">
        <v>27</v>
      </c>
      <c r="E31" s="81"/>
      <c r="F31" s="81"/>
      <c r="G31" s="80"/>
      <c r="H31" s="57"/>
      <c r="I31" s="58"/>
    </row>
    <row r="32" spans="1:9" ht="28.5" customHeight="1" x14ac:dyDescent="0.2">
      <c r="A32" s="74"/>
      <c r="B32" s="79"/>
      <c r="C32" s="80"/>
      <c r="D32" s="79" t="s">
        <v>39</v>
      </c>
      <c r="E32" s="81"/>
      <c r="F32" s="81"/>
      <c r="G32" s="80"/>
      <c r="H32" s="57"/>
      <c r="I32" s="58"/>
    </row>
    <row r="33" spans="1:9" ht="32.25" customHeight="1" x14ac:dyDescent="0.2">
      <c r="A33" s="74"/>
      <c r="B33" s="79"/>
      <c r="C33" s="80"/>
      <c r="D33" s="79" t="s">
        <v>40</v>
      </c>
      <c r="E33" s="81"/>
      <c r="F33" s="81"/>
      <c r="G33" s="80"/>
      <c r="H33" s="57"/>
      <c r="I33" s="58"/>
    </row>
    <row r="34" spans="1:9" ht="51.75" customHeight="1" x14ac:dyDescent="0.2">
      <c r="A34" s="74"/>
      <c r="B34" s="61" t="s">
        <v>28</v>
      </c>
      <c r="C34" s="60"/>
      <c r="D34" s="61"/>
      <c r="E34" s="59"/>
      <c r="F34" s="59"/>
      <c r="G34" s="60"/>
      <c r="H34" s="62" t="s">
        <v>41</v>
      </c>
      <c r="I34" s="63"/>
    </row>
    <row r="35" spans="1:9" ht="126.75" customHeight="1" x14ac:dyDescent="0.2">
      <c r="A35" s="74" t="s">
        <v>42</v>
      </c>
      <c r="B35" s="82" t="s">
        <v>43</v>
      </c>
      <c r="C35" s="83"/>
      <c r="D35" s="84" t="s">
        <v>44</v>
      </c>
      <c r="E35" s="85"/>
      <c r="F35" s="85"/>
      <c r="G35" s="86"/>
      <c r="H35" s="76" t="s">
        <v>45</v>
      </c>
      <c r="I35" s="77">
        <f>(7763+42*160)*2*0.6*4.15*1.4*(1+0.1)*0.825</f>
        <v>91635.244469999991</v>
      </c>
    </row>
    <row r="36" spans="1:9" ht="15.75" customHeight="1" x14ac:dyDescent="0.2">
      <c r="A36" s="74"/>
      <c r="B36" s="51" t="s">
        <v>24</v>
      </c>
      <c r="C36" s="50"/>
      <c r="D36" s="51"/>
      <c r="E36" s="49"/>
      <c r="F36" s="49"/>
      <c r="G36" s="50"/>
      <c r="H36" s="52"/>
      <c r="I36" s="78"/>
    </row>
    <row r="37" spans="1:9" ht="25.5" customHeight="1" x14ac:dyDescent="0.2">
      <c r="A37" s="74"/>
      <c r="B37" s="56" t="s">
        <v>25</v>
      </c>
      <c r="C37" s="55"/>
      <c r="D37" s="56" t="s">
        <v>38</v>
      </c>
      <c r="E37" s="54"/>
      <c r="F37" s="54"/>
      <c r="G37" s="55"/>
      <c r="H37" s="57"/>
      <c r="I37" s="58"/>
    </row>
    <row r="38" spans="1:9" ht="38.25" customHeight="1" x14ac:dyDescent="0.2">
      <c r="A38" s="74"/>
      <c r="B38" s="56"/>
      <c r="C38" s="55"/>
      <c r="D38" s="56" t="s">
        <v>27</v>
      </c>
      <c r="E38" s="54"/>
      <c r="F38" s="54"/>
      <c r="G38" s="55"/>
      <c r="H38" s="57"/>
      <c r="I38" s="58"/>
    </row>
    <row r="39" spans="1:9" ht="25.5" customHeight="1" x14ac:dyDescent="0.2">
      <c r="A39" s="74"/>
      <c r="B39" s="56"/>
      <c r="C39" s="55"/>
      <c r="D39" s="56" t="s">
        <v>39</v>
      </c>
      <c r="E39" s="54"/>
      <c r="F39" s="54"/>
      <c r="G39" s="55"/>
      <c r="H39" s="57"/>
      <c r="I39" s="58"/>
    </row>
    <row r="40" spans="1:9" ht="25.5" customHeight="1" x14ac:dyDescent="0.2">
      <c r="A40" s="74"/>
      <c r="B40" s="79"/>
      <c r="C40" s="80"/>
      <c r="D40" s="79" t="s">
        <v>40</v>
      </c>
      <c r="E40" s="81"/>
      <c r="F40" s="81"/>
      <c r="G40" s="80"/>
      <c r="H40" s="57"/>
      <c r="I40" s="58"/>
    </row>
    <row r="41" spans="1:9" ht="51" customHeight="1" x14ac:dyDescent="0.2">
      <c r="A41" s="74"/>
      <c r="B41" s="61" t="s">
        <v>28</v>
      </c>
      <c r="C41" s="60"/>
      <c r="D41" s="61"/>
      <c r="E41" s="59"/>
      <c r="F41" s="59"/>
      <c r="G41" s="60"/>
      <c r="H41" s="62" t="s">
        <v>41</v>
      </c>
      <c r="I41" s="63"/>
    </row>
    <row r="42" spans="1:9" ht="106.5" customHeight="1" x14ac:dyDescent="0.2">
      <c r="A42" s="74" t="s">
        <v>46</v>
      </c>
      <c r="B42" s="87" t="s">
        <v>47</v>
      </c>
      <c r="C42" s="88"/>
      <c r="D42" s="89" t="s">
        <v>48</v>
      </c>
      <c r="E42" s="90"/>
      <c r="F42" s="90"/>
      <c r="G42" s="91"/>
      <c r="H42" s="70" t="s">
        <v>49</v>
      </c>
      <c r="I42" s="92">
        <f>(0+800*1)*8*0.5*4.15</f>
        <v>13280.000000000002</v>
      </c>
    </row>
    <row r="43" spans="1:9" ht="15" customHeight="1" x14ac:dyDescent="0.2">
      <c r="A43" s="93" t="s">
        <v>50</v>
      </c>
      <c r="B43" s="51" t="s">
        <v>24</v>
      </c>
      <c r="C43" s="50"/>
      <c r="D43" s="51"/>
      <c r="E43" s="49"/>
      <c r="F43" s="49"/>
      <c r="G43" s="50"/>
      <c r="H43" s="52"/>
      <c r="I43" s="78"/>
    </row>
    <row r="44" spans="1:9" ht="24" customHeight="1" x14ac:dyDescent="0.2">
      <c r="A44" s="94" t="s">
        <v>50</v>
      </c>
      <c r="B44" s="79" t="s">
        <v>51</v>
      </c>
      <c r="C44" s="80"/>
      <c r="D44" s="79" t="s">
        <v>52</v>
      </c>
      <c r="E44" s="81"/>
      <c r="F44" s="81"/>
      <c r="G44" s="80"/>
      <c r="H44" s="57"/>
      <c r="I44" s="58"/>
    </row>
    <row r="45" spans="1:9" ht="39" customHeight="1" x14ac:dyDescent="0.2">
      <c r="A45" s="94" t="s">
        <v>50</v>
      </c>
      <c r="B45" s="79"/>
      <c r="C45" s="80"/>
      <c r="D45" s="79" t="s">
        <v>27</v>
      </c>
      <c r="E45" s="81"/>
      <c r="F45" s="81"/>
      <c r="G45" s="80"/>
      <c r="H45" s="57"/>
      <c r="I45" s="58"/>
    </row>
    <row r="46" spans="1:9" ht="20.25" customHeight="1" x14ac:dyDescent="0.2">
      <c r="A46" s="95" t="s">
        <v>50</v>
      </c>
      <c r="B46" s="61" t="s">
        <v>28</v>
      </c>
      <c r="C46" s="60"/>
      <c r="D46" s="61"/>
      <c r="E46" s="59"/>
      <c r="F46" s="59"/>
      <c r="G46" s="60"/>
      <c r="H46" s="62" t="s">
        <v>53</v>
      </c>
      <c r="I46" s="63"/>
    </row>
    <row r="47" spans="1:9" ht="19.5" customHeight="1" x14ac:dyDescent="0.2">
      <c r="A47" s="95" t="s">
        <v>54</v>
      </c>
      <c r="B47" s="96" t="s">
        <v>55</v>
      </c>
      <c r="C47" s="97"/>
      <c r="D47" s="96"/>
      <c r="E47" s="98"/>
      <c r="F47" s="98"/>
      <c r="G47" s="97"/>
      <c r="H47" s="99"/>
      <c r="I47" s="100">
        <f>I18+I23+I28+I35+I42</f>
        <v>551999.42668000003</v>
      </c>
    </row>
    <row r="48" spans="1:9" ht="18.75" customHeight="1" x14ac:dyDescent="0.2">
      <c r="A48" s="101" t="s">
        <v>56</v>
      </c>
      <c r="B48" s="102" t="s">
        <v>57</v>
      </c>
      <c r="C48" s="103"/>
      <c r="D48" s="102"/>
      <c r="E48" s="104"/>
      <c r="F48" s="104"/>
      <c r="G48" s="103"/>
      <c r="H48" s="105" t="s">
        <v>58</v>
      </c>
      <c r="I48" s="106">
        <f>I47*0.1</f>
        <v>55199.942668000003</v>
      </c>
    </row>
    <row r="49" spans="1:9" ht="27" customHeight="1" x14ac:dyDescent="0.2">
      <c r="A49" s="101" t="s">
        <v>59</v>
      </c>
      <c r="B49" s="102" t="s">
        <v>60</v>
      </c>
      <c r="C49" s="103"/>
      <c r="D49" s="102"/>
      <c r="E49" s="104"/>
      <c r="F49" s="104"/>
      <c r="G49" s="103"/>
      <c r="H49" s="105" t="s">
        <v>61</v>
      </c>
      <c r="I49" s="106">
        <v>8333.33</v>
      </c>
    </row>
    <row r="50" spans="1:9" ht="27" customHeight="1" x14ac:dyDescent="0.2">
      <c r="A50" s="101" t="s">
        <v>62</v>
      </c>
      <c r="B50" s="102" t="s">
        <v>63</v>
      </c>
      <c r="C50" s="103"/>
      <c r="D50" s="102"/>
      <c r="E50" s="104"/>
      <c r="F50" s="104"/>
      <c r="G50" s="103"/>
      <c r="H50" s="105" t="s">
        <v>61</v>
      </c>
      <c r="I50" s="106">
        <v>31972.14</v>
      </c>
    </row>
    <row r="51" spans="1:9" x14ac:dyDescent="0.2">
      <c r="A51" s="101" t="s">
        <v>64</v>
      </c>
      <c r="B51" s="102" t="s">
        <v>65</v>
      </c>
      <c r="C51" s="103"/>
      <c r="D51" s="102"/>
      <c r="E51" s="104"/>
      <c r="F51" s="104"/>
      <c r="G51" s="103"/>
      <c r="H51" s="105" t="s">
        <v>66</v>
      </c>
      <c r="I51" s="106">
        <f>I47+I48+I49+I50</f>
        <v>647504.83934800001</v>
      </c>
    </row>
    <row r="52" spans="1:9" x14ac:dyDescent="0.2">
      <c r="A52" s="101" t="s">
        <v>67</v>
      </c>
      <c r="B52" s="102" t="s">
        <v>68</v>
      </c>
      <c r="C52" s="103"/>
      <c r="D52" s="102"/>
      <c r="E52" s="104"/>
      <c r="F52" s="104"/>
      <c r="G52" s="103"/>
      <c r="H52" s="105" t="s">
        <v>69</v>
      </c>
      <c r="I52" s="106">
        <f>ROUND(I51*20%,2)</f>
        <v>129500.97</v>
      </c>
    </row>
    <row r="53" spans="1:9" x14ac:dyDescent="0.2">
      <c r="A53" s="101" t="s">
        <v>70</v>
      </c>
      <c r="B53" s="107" t="s">
        <v>71</v>
      </c>
      <c r="C53" s="108"/>
      <c r="D53" s="107"/>
      <c r="E53" s="109"/>
      <c r="F53" s="109"/>
      <c r="G53" s="108"/>
      <c r="H53" s="110" t="s">
        <v>72</v>
      </c>
      <c r="I53" s="111">
        <f>I51+I52</f>
        <v>777005.80934799998</v>
      </c>
    </row>
    <row r="55" spans="1:9" ht="15.75" x14ac:dyDescent="0.25">
      <c r="A55" s="7" t="s">
        <v>73</v>
      </c>
      <c r="B55" s="7"/>
      <c r="C55" s="7"/>
      <c r="D55" s="7"/>
      <c r="E55" s="7"/>
      <c r="F55" s="7"/>
      <c r="G55" s="7"/>
      <c r="H55" s="7"/>
      <c r="I55" s="7"/>
    </row>
    <row r="56" spans="1:9" ht="15.75" x14ac:dyDescent="0.25">
      <c r="A56" s="17" t="s">
        <v>74</v>
      </c>
      <c r="B56" s="17"/>
      <c r="C56" s="17"/>
      <c r="D56" s="7"/>
      <c r="E56" s="7"/>
      <c r="F56" s="7"/>
      <c r="G56" s="7"/>
      <c r="H56" s="7"/>
      <c r="I56" s="7"/>
    </row>
    <row r="57" spans="1:9" ht="15.75" x14ac:dyDescent="0.25">
      <c r="A57" s="17" t="s">
        <v>75</v>
      </c>
      <c r="B57" s="17"/>
      <c r="C57" s="17"/>
      <c r="D57" s="7"/>
      <c r="E57" s="7"/>
      <c r="F57" s="7"/>
      <c r="G57" s="7"/>
      <c r="H57" s="7"/>
      <c r="I57" s="7"/>
    </row>
    <row r="58" spans="1:9" ht="15.75" x14ac:dyDescent="0.25">
      <c r="A58" s="112" t="s">
        <v>76</v>
      </c>
      <c r="B58" s="7"/>
      <c r="C58" s="7"/>
      <c r="D58" s="7"/>
      <c r="E58" s="7"/>
      <c r="F58" s="7"/>
      <c r="G58" s="7"/>
      <c r="H58" s="7"/>
      <c r="I58" s="7"/>
    </row>
    <row r="59" spans="1:9" ht="15.75" x14ac:dyDescent="0.25">
      <c r="A59" s="7" t="s">
        <v>77</v>
      </c>
      <c r="B59" s="7"/>
      <c r="C59" s="7"/>
      <c r="D59" s="7"/>
      <c r="E59" s="7"/>
      <c r="F59" s="7"/>
      <c r="G59" s="7"/>
      <c r="H59" s="7"/>
      <c r="I59" s="7"/>
    </row>
  </sheetData>
  <mergeCells count="81">
    <mergeCell ref="B52:C52"/>
    <mergeCell ref="D52:G52"/>
    <mergeCell ref="B53:C53"/>
    <mergeCell ref="D53:G53"/>
    <mergeCell ref="B49:C49"/>
    <mergeCell ref="D49:G49"/>
    <mergeCell ref="B50:C50"/>
    <mergeCell ref="D50:G50"/>
    <mergeCell ref="B51:C51"/>
    <mergeCell ref="D51:G51"/>
    <mergeCell ref="B46:C46"/>
    <mergeCell ref="D46:G46"/>
    <mergeCell ref="B47:C47"/>
    <mergeCell ref="D47:G47"/>
    <mergeCell ref="B48:C48"/>
    <mergeCell ref="D48:G48"/>
    <mergeCell ref="B43:C43"/>
    <mergeCell ref="D43:G43"/>
    <mergeCell ref="B44:C44"/>
    <mergeCell ref="D44:G44"/>
    <mergeCell ref="B45:C45"/>
    <mergeCell ref="D45:G45"/>
    <mergeCell ref="B40:C40"/>
    <mergeCell ref="D40:G40"/>
    <mergeCell ref="B41:C41"/>
    <mergeCell ref="D41:G41"/>
    <mergeCell ref="B42:C42"/>
    <mergeCell ref="D42:G42"/>
    <mergeCell ref="B37:C37"/>
    <mergeCell ref="D37:G37"/>
    <mergeCell ref="B38:C38"/>
    <mergeCell ref="D38:G38"/>
    <mergeCell ref="B39:C39"/>
    <mergeCell ref="D39:G39"/>
    <mergeCell ref="B34:C34"/>
    <mergeCell ref="D34:G34"/>
    <mergeCell ref="B35:C35"/>
    <mergeCell ref="D35:G35"/>
    <mergeCell ref="B36:C36"/>
    <mergeCell ref="D36:G36"/>
    <mergeCell ref="B31:C31"/>
    <mergeCell ref="D31:G31"/>
    <mergeCell ref="B32:C32"/>
    <mergeCell ref="D32:G32"/>
    <mergeCell ref="B33:C33"/>
    <mergeCell ref="D33:G33"/>
    <mergeCell ref="B28:C28"/>
    <mergeCell ref="D28:G28"/>
    <mergeCell ref="B29:C29"/>
    <mergeCell ref="D29:G29"/>
    <mergeCell ref="B30:C30"/>
    <mergeCell ref="D30:G30"/>
    <mergeCell ref="B25:C25"/>
    <mergeCell ref="D25:G25"/>
    <mergeCell ref="B26:C26"/>
    <mergeCell ref="D26:G26"/>
    <mergeCell ref="B27:C27"/>
    <mergeCell ref="D27:G27"/>
    <mergeCell ref="D21:G21"/>
    <mergeCell ref="B22:C22"/>
    <mergeCell ref="D22:G22"/>
    <mergeCell ref="B23:C23"/>
    <mergeCell ref="D23:G23"/>
    <mergeCell ref="B24:C24"/>
    <mergeCell ref="D24:G24"/>
    <mergeCell ref="B17:C17"/>
    <mergeCell ref="D17:G17"/>
    <mergeCell ref="B18:C18"/>
    <mergeCell ref="D18:G18"/>
    <mergeCell ref="A19:A21"/>
    <mergeCell ref="B19:C19"/>
    <mergeCell ref="D19:G19"/>
    <mergeCell ref="B20:C20"/>
    <mergeCell ref="D20:G20"/>
    <mergeCell ref="B21:C21"/>
    <mergeCell ref="C1:I1"/>
    <mergeCell ref="A11:I11"/>
    <mergeCell ref="A12:I12"/>
    <mergeCell ref="A14:I14"/>
    <mergeCell ref="B16:C16"/>
    <mergeCell ref="D16:G16"/>
  </mergeCells>
  <pageMargins left="0.11811023622047245" right="0.19685039370078741" top="7.874015748031496E-2" bottom="0.19685039370078741" header="0.31496062992125984" footer="0.31496062992125984"/>
  <pageSetup paperSize="9" orientation="portrait" useFirstPageNumber="1" r:id="rId1"/>
  <headerFooter alignWithMargins="0">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ТП-705 КЛ-0,4кВ Кап.стр-во</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Лоскуткина Светлана Денисовна</dc:creator>
  <cp:lastModifiedBy>Лоскуткина Светлана Денисовна</cp:lastModifiedBy>
  <dcterms:created xsi:type="dcterms:W3CDTF">2019-06-21T10:30:48Z</dcterms:created>
  <dcterms:modified xsi:type="dcterms:W3CDTF">2019-06-21T10:32:00Z</dcterms:modified>
</cp:coreProperties>
</file>